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X:\oddano\PODJETNIŠKI INKUBATOR VELIKI OTOK\2026-06-15 oddaja PZI\1.1 OPREMA\"/>
    </mc:Choice>
  </mc:AlternateContent>
  <xr:revisionPtr revIDLastSave="0" documentId="13_ncr:1_{0D78DCE7-F4C3-46D7-8890-28CCB3D4DE4C}" xr6:coauthVersionLast="47" xr6:coauthVersionMax="47" xr10:uidLastSave="{00000000-0000-0000-0000-000000000000}"/>
  <bookViews>
    <workbookView xWindow="28680" yWindow="-120" windowWidth="29040" windowHeight="17520" tabRatio="591" activeTab="1" xr2:uid="{5877C137-4AED-48D2-9475-52205A0D4B92}"/>
  </bookViews>
  <sheets>
    <sheet name="NASLOVNA STRAN" sheetId="1" r:id="rId1"/>
    <sheet name="REKAPITULACIJA" sheetId="2" r:id="rId2"/>
    <sheet name="SPLOŠNA DOLOČILA" sheetId="3" r:id="rId3"/>
    <sheet name="A. NOTRANJA OPREMA" sheetId="8" r:id="rId4"/>
    <sheet name="B. TEHNIČNA OPREMA" sheetId="9" r:id="rId5"/>
  </sheets>
  <definedNames>
    <definedName name="_xlnm.Print_Area" localSheetId="3">'A. NOTRANJA OPREMA'!$A$1:$H$197</definedName>
    <definedName name="_xlnm.Print_Area" localSheetId="4">'B. TEHNIČNA OPREMA'!$A$1:$F$166</definedName>
    <definedName name="_xlnm.Print_Area" localSheetId="1">REKAPITULACIJA!$A$1:$C$18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3" i="9" l="1"/>
  <c r="F16" i="9"/>
  <c r="F83" i="9"/>
  <c r="F79" i="9"/>
  <c r="F74" i="9"/>
  <c r="F69" i="9"/>
  <c r="F65" i="9"/>
  <c r="F60" i="9"/>
  <c r="F56" i="9"/>
  <c r="F51" i="9"/>
  <c r="F45" i="9"/>
  <c r="B8" i="2"/>
  <c r="A8" i="2"/>
  <c r="B5" i="2"/>
  <c r="A5" i="2"/>
  <c r="B8" i="9"/>
  <c r="B10" i="2" s="1"/>
  <c r="A8" i="9"/>
  <c r="A10" i="2" s="1"/>
  <c r="F151" i="9"/>
  <c r="F149" i="9"/>
  <c r="F134" i="9"/>
  <c r="F131" i="9"/>
  <c r="F123" i="9"/>
  <c r="F119" i="9"/>
  <c r="F114" i="9"/>
  <c r="F103" i="9"/>
  <c r="F94" i="9"/>
  <c r="F87" i="9"/>
  <c r="F43" i="9"/>
  <c r="F41" i="9"/>
  <c r="F35" i="9"/>
  <c r="F25" i="9"/>
  <c r="B7" i="9"/>
  <c r="B9" i="2" s="1"/>
  <c r="A7" i="9"/>
  <c r="A9" i="2" s="1"/>
  <c r="H129" i="8"/>
  <c r="H128" i="8"/>
  <c r="H127" i="8"/>
  <c r="H194" i="8"/>
  <c r="H193" i="8"/>
  <c r="H192" i="8"/>
  <c r="H191" i="8"/>
  <c r="H190" i="8"/>
  <c r="H189" i="8"/>
  <c r="H188" i="8"/>
  <c r="H187" i="8"/>
  <c r="H186" i="8"/>
  <c r="H185" i="8"/>
  <c r="H184" i="8"/>
  <c r="H183" i="8"/>
  <c r="H182" i="8"/>
  <c r="H181" i="8"/>
  <c r="H179" i="8"/>
  <c r="H178" i="8"/>
  <c r="H177" i="8"/>
  <c r="H176" i="8"/>
  <c r="H175" i="8"/>
  <c r="H174" i="8"/>
  <c r="H173" i="8"/>
  <c r="H172" i="8"/>
  <c r="H171" i="8"/>
  <c r="H170" i="8"/>
  <c r="H169" i="8"/>
  <c r="H168" i="8"/>
  <c r="H167" i="8"/>
  <c r="H166" i="8"/>
  <c r="H165" i="8"/>
  <c r="H164" i="8"/>
  <c r="H154" i="8"/>
  <c r="H153" i="8"/>
  <c r="H152" i="8"/>
  <c r="H151" i="8"/>
  <c r="H150" i="8"/>
  <c r="H149" i="8"/>
  <c r="H148" i="8"/>
  <c r="H147" i="8"/>
  <c r="H146" i="8"/>
  <c r="H145" i="8"/>
  <c r="H144" i="8"/>
  <c r="H143" i="8"/>
  <c r="H142" i="8"/>
  <c r="H141" i="8"/>
  <c r="H139" i="8"/>
  <c r="H138" i="8"/>
  <c r="H137" i="8"/>
  <c r="H136" i="8"/>
  <c r="H135" i="8"/>
  <c r="H134" i="8"/>
  <c r="H133" i="8"/>
  <c r="H132" i="8"/>
  <c r="H131" i="8"/>
  <c r="H126" i="8"/>
  <c r="H125" i="8"/>
  <c r="H123" i="8"/>
  <c r="H122" i="8"/>
  <c r="H121" i="8"/>
  <c r="H120" i="8"/>
  <c r="H119" i="8"/>
  <c r="H118" i="8"/>
  <c r="H116" i="8"/>
  <c r="H115" i="8"/>
  <c r="H114" i="8"/>
  <c r="H113" i="8"/>
  <c r="H112" i="8"/>
  <c r="H111" i="8"/>
  <c r="H110" i="8"/>
  <c r="H108" i="8"/>
  <c r="H107" i="8"/>
  <c r="H106" i="8"/>
  <c r="H105" i="8"/>
  <c r="H104" i="8"/>
  <c r="H103" i="8"/>
  <c r="H102" i="8"/>
  <c r="H101" i="8"/>
  <c r="H100" i="8"/>
  <c r="H98" i="8"/>
  <c r="H97" i="8"/>
  <c r="H96" i="8"/>
  <c r="H95" i="8"/>
  <c r="H94" i="8"/>
  <c r="H93" i="8"/>
  <c r="H92" i="8"/>
  <c r="H90" i="8"/>
  <c r="H89" i="8"/>
  <c r="H88" i="8"/>
  <c r="H87" i="8"/>
  <c r="H86" i="8"/>
  <c r="H85" i="8"/>
  <c r="H84" i="8"/>
  <c r="H82" i="8"/>
  <c r="H81" i="8"/>
  <c r="H80" i="8"/>
  <c r="H79" i="8"/>
  <c r="H78" i="8"/>
  <c r="H77" i="8"/>
  <c r="H76" i="8"/>
  <c r="H74" i="8"/>
  <c r="H73" i="8"/>
  <c r="H72" i="8"/>
  <c r="H71" i="8"/>
  <c r="H70" i="8"/>
  <c r="H69" i="8"/>
  <c r="H68" i="8"/>
  <c r="H64" i="8"/>
  <c r="H56" i="8"/>
  <c r="H55" i="8"/>
  <c r="H54" i="8"/>
  <c r="H53" i="8"/>
  <c r="H52" i="8"/>
  <c r="H51" i="8"/>
  <c r="H50" i="8"/>
  <c r="H48" i="8"/>
  <c r="H47" i="8"/>
  <c r="H46" i="8"/>
  <c r="H45" i="8"/>
  <c r="H44" i="8"/>
  <c r="H43" i="8"/>
  <c r="H42" i="8"/>
  <c r="H40" i="8"/>
  <c r="H39" i="8"/>
  <c r="H38" i="8"/>
  <c r="H37" i="8"/>
  <c r="H36" i="8"/>
  <c r="H35" i="8"/>
  <c r="H34" i="8"/>
  <c r="H32" i="8"/>
  <c r="H31" i="8"/>
  <c r="H30" i="8"/>
  <c r="H29" i="8"/>
  <c r="H28" i="8"/>
  <c r="H27" i="8"/>
  <c r="H26" i="8"/>
  <c r="H24" i="8"/>
  <c r="H23" i="8"/>
  <c r="H22" i="8"/>
  <c r="H21" i="8"/>
  <c r="H20" i="8"/>
  <c r="H19" i="8"/>
  <c r="H18" i="8"/>
  <c r="H17" i="8"/>
  <c r="H16" i="8"/>
  <c r="B7" i="8"/>
  <c r="B6" i="2" s="1"/>
  <c r="A7" i="8"/>
  <c r="A6" i="2" s="1"/>
  <c r="F165" i="9" l="1"/>
  <c r="E8" i="9" s="1"/>
  <c r="C10" i="2" s="1"/>
  <c r="H196" i="8"/>
  <c r="F7" i="8" s="1"/>
  <c r="C6" i="2" s="1" a="1"/>
  <c r="C6" i="2" s="1"/>
  <c r="C5" i="2" s="1"/>
  <c r="F97" i="9"/>
  <c r="D7" i="9" s="1"/>
  <c r="D10" i="9" l="1"/>
  <c r="C9" i="2" a="1"/>
  <c r="C9" i="2" s="1"/>
  <c r="C8" i="2" s="1"/>
  <c r="C12" i="2" s="1"/>
  <c r="C14" i="2" s="1"/>
  <c r="F9" i="8"/>
  <c r="C16" i="2" l="1"/>
  <c r="C18"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<sst xmlns="http://schemas.openxmlformats.org/spreadsheetml/2006/main" count="824" uniqueCount="349">
  <si>
    <t>OBOJEKT:</t>
  </si>
  <si>
    <t>NAROČNIK:</t>
  </si>
  <si>
    <t>PROJEKTNA FAZA:</t>
  </si>
  <si>
    <t>PZI</t>
  </si>
  <si>
    <t>DATUM:</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</si>
  <si>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</si>
  <si>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</si>
  <si>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</si>
  <si>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</si>
  <si>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</si>
  <si>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</si>
  <si>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</si>
  <si>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</si>
  <si>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</si>
  <si>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</si>
  <si>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</si>
  <si>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</si>
  <si>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</si>
  <si>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</si>
  <si>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</si>
  <si>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</si>
  <si>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</si>
  <si>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</si>
  <si>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</si>
  <si>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</si>
  <si>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</si>
  <si>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</si>
  <si>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</si>
  <si>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</si>
  <si>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</si>
  <si>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</si>
  <si>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</si>
  <si>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</si>
  <si>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</si>
  <si>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</si>
  <si>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</si>
  <si>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</si>
  <si>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</si>
  <si>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</si>
  <si>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</si>
  <si>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</si>
  <si>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</si>
  <si>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</si>
  <si>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</si>
  <si>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</si>
  <si>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</si>
  <si>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</si>
  <si>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</si>
  <si>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</si>
  <si>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</si>
  <si>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</si>
  <si>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</si>
  <si>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</si>
  <si>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</si>
  <si>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</si>
  <si>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</si>
  <si>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</si>
  <si>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</si>
  <si>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</si>
  <si>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</si>
  <si>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</si>
  <si>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</si>
  <si>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</si>
  <si>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</si>
  <si>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</si>
  <si>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</si>
  <si>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</si>
  <si>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</si>
  <si>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</si>
  <si>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</si>
  <si>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</si>
  <si>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</si>
  <si>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</si>
  <si>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</si>
  <si>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</si>
  <si>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</si>
  <si>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ODPADKI.</t>
  </si>
  <si>
    <t>A.</t>
  </si>
  <si>
    <t>SKUPAJ:</t>
  </si>
  <si>
    <t>em</t>
  </si>
  <si>
    <t>količina</t>
  </si>
  <si>
    <t>cena / em</t>
  </si>
  <si>
    <t>vrednost</t>
  </si>
  <si>
    <t>kos</t>
  </si>
  <si>
    <t>B.</t>
  </si>
  <si>
    <t>1.</t>
  </si>
  <si>
    <t>2.</t>
  </si>
  <si>
    <t>C.</t>
  </si>
  <si>
    <t>NEPREDVIDENA DELA (10%)</t>
  </si>
  <si>
    <t>DDV (22%):</t>
  </si>
  <si>
    <t>SKUPAJ Z DDV:</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</si>
  <si>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</si>
  <si>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Ponudnik ponudi vgrajene materiale ob spoštovanju in upoštevanju določb ter zahtev Uredbe o zelenem javnem naročanju (Uradni list RS št. 51/2017, 64/19, 121/21, 132/23 in 43/25), na mestih, kjer to zahtevano v popisu del in dokumentacijo v zvezi z oddajo javnega naročila.</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</si>
  <si>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</si>
  <si>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POSLOVNO - PROTOKOLARNI OBJEKT</t>
  </si>
  <si>
    <t>PODJETNIŠKI INKUBATOR PERSPEKTIVA</t>
  </si>
  <si>
    <t>OBČINA POSTOJNA</t>
  </si>
  <si>
    <t>Ljubljanska 4</t>
  </si>
  <si>
    <t>6230 Postojna</t>
  </si>
  <si>
    <t>FEBRUAR 2025</t>
  </si>
  <si>
    <t>NOTRANJA OPREMA</t>
  </si>
  <si>
    <t>REKAPITULACIJA NOTRANJE OPREME</t>
  </si>
  <si>
    <t>PISARNA 1</t>
  </si>
  <si>
    <t>MV1</t>
  </si>
  <si>
    <t>1UP-00-47</t>
  </si>
  <si>
    <t xml:space="preserve">MIZA VIŠINSKO NASTAVLJIVA ELEKTRIČNA  </t>
  </si>
  <si>
    <t>180*80*H65-125</t>
  </si>
  <si>
    <t>ZM1</t>
  </si>
  <si>
    <t>1SM-01-31</t>
  </si>
  <si>
    <t>ZASLON MIZNI TAPECIRAN</t>
  </si>
  <si>
    <t>160*H35</t>
  </si>
  <si>
    <t>PRED1</t>
  </si>
  <si>
    <t>1VI-01-09</t>
  </si>
  <si>
    <t>PREDALNIK</t>
  </si>
  <si>
    <t>43*55*h57</t>
  </si>
  <si>
    <t>SP</t>
  </si>
  <si>
    <t>Q3</t>
  </si>
  <si>
    <t>STOL PISARNIŠKI</t>
  </si>
  <si>
    <t>OM1</t>
  </si>
  <si>
    <t>1VI-01-10, 1VI-00-86, 1VI-01-72</t>
  </si>
  <si>
    <t>SET ODPRTIH IN ZAPRTIH PISARNIŠKIH OMAR</t>
  </si>
  <si>
    <t>80*40*H189</t>
  </si>
  <si>
    <t>FE1</t>
  </si>
  <si>
    <t>1RE-00-02</t>
  </si>
  <si>
    <t>FOTELJ ENOSED</t>
  </si>
  <si>
    <t>78*86*H76</t>
  </si>
  <si>
    <t>MK1</t>
  </si>
  <si>
    <t>1RE-00-04</t>
  </si>
  <si>
    <t>MIZA KLUBSKA</t>
  </si>
  <si>
    <t>FI65*H35</t>
  </si>
  <si>
    <t>KOS1</t>
  </si>
  <si>
    <t>1PS-01-26</t>
  </si>
  <si>
    <t>KOŠ ZA PAPIR KOVINSKI PERFORIRAN</t>
  </si>
  <si>
    <t>FI25*H32</t>
  </si>
  <si>
    <t>OG1</t>
  </si>
  <si>
    <t>denver</t>
  </si>
  <si>
    <t>STOJALO GARDEROBNO Z NOSILCEM ZA DEŽNIKE</t>
  </si>
  <si>
    <t>PISARNA 2</t>
  </si>
  <si>
    <t>PISARNA 3</t>
  </si>
  <si>
    <t>PISARNA 4</t>
  </si>
  <si>
    <t>PISARNA 5</t>
  </si>
  <si>
    <t>WC M</t>
  </si>
  <si>
    <t>NI OPREME</t>
  </si>
  <si>
    <t>WC Ž</t>
  </si>
  <si>
    <t>NIŠA</t>
  </si>
  <si>
    <t>ČISTILA</t>
  </si>
  <si>
    <t>OM2</t>
  </si>
  <si>
    <t>1vi*</t>
  </si>
  <si>
    <t>OMARA ZA ČISTILA</t>
  </si>
  <si>
    <t>80*60*H225</t>
  </si>
  <si>
    <t>TEHNIČNI PROSTOR VZDRŽEVALCI</t>
  </si>
  <si>
    <t>PISARNA 6</t>
  </si>
  <si>
    <t>PISARNA 7</t>
  </si>
  <si>
    <t>PISARNA 8</t>
  </si>
  <si>
    <t>PISARNA 9</t>
  </si>
  <si>
    <t>PISARNA 10</t>
  </si>
  <si>
    <t>MV2</t>
  </si>
  <si>
    <t>aoke</t>
  </si>
  <si>
    <t>MIZA VIŠINSKO NASTAVLJIVA ELEKTRIČNA KOTNA</t>
  </si>
  <si>
    <t>180*170/80*H65-125</t>
  </si>
  <si>
    <t>OM3</t>
  </si>
  <si>
    <t>OMARA PISARNIŠKA Z VRATI</t>
  </si>
  <si>
    <t>OM8</t>
  </si>
  <si>
    <t>40*60*H225</t>
  </si>
  <si>
    <t>PR1</t>
  </si>
  <si>
    <t>PULT RECEPCIJSKI - načrt</t>
  </si>
  <si>
    <t>360*80*h75/115</t>
  </si>
  <si>
    <t>OM4</t>
  </si>
  <si>
    <t>1VI-01-13, 1VI-00-86, 1VI-01-72</t>
  </si>
  <si>
    <t>80*40*H234</t>
  </si>
  <si>
    <t>HODNIK HALL</t>
  </si>
  <si>
    <t>PISARNA 11</t>
  </si>
  <si>
    <t>ARHIV</t>
  </si>
  <si>
    <t>HALL</t>
  </si>
  <si>
    <t>KUH1</t>
  </si>
  <si>
    <t>KUHINJA - načrt</t>
  </si>
  <si>
    <t>380*60*H85/190</t>
  </si>
  <si>
    <t>KUH2</t>
  </si>
  <si>
    <t>PULT KUHINJSKI - načrt</t>
  </si>
  <si>
    <t>200*90*H85</t>
  </si>
  <si>
    <t>IP1</t>
  </si>
  <si>
    <t>INDUKCIJSKA KUHALNA PLOŠČA</t>
  </si>
  <si>
    <t>KK1</t>
  </si>
  <si>
    <t>KORITO Z ODCEJEVALNIKOM</t>
  </si>
  <si>
    <t>AK1</t>
  </si>
  <si>
    <t>KUHINJSKA ARMATURA</t>
  </si>
  <si>
    <t>HL1</t>
  </si>
  <si>
    <t>VGRADNI PODPULTNI HLADILNIK</t>
  </si>
  <si>
    <t>PS1</t>
  </si>
  <si>
    <t>VGRADNI PODPULTNI POMIVALNI STROJ</t>
  </si>
  <si>
    <t>KOS3</t>
  </si>
  <si>
    <t>KOŠ ZA LOČEVANJE ODPADKOV ZA PREDAL</t>
  </si>
  <si>
    <t>MJ1</t>
  </si>
  <si>
    <t>1VI-00-77</t>
  </si>
  <si>
    <t>MIZA JEDILNA VISOKA</t>
  </si>
  <si>
    <t>60*60*H105</t>
  </si>
  <si>
    <t>MJ2</t>
  </si>
  <si>
    <t>1RE-00-05</t>
  </si>
  <si>
    <t>MIZA JEDILNA KLUBSKA</t>
  </si>
  <si>
    <t>45*H47</t>
  </si>
  <si>
    <t>MJ3</t>
  </si>
  <si>
    <t>1VI-00-76</t>
  </si>
  <si>
    <t>MIZA JEDILNA</t>
  </si>
  <si>
    <t>60*60*H75</t>
  </si>
  <si>
    <t>VS1</t>
  </si>
  <si>
    <t>1RE-00-11</t>
  </si>
  <si>
    <t>VREČA SEDALNA</t>
  </si>
  <si>
    <t>FI85*H120</t>
  </si>
  <si>
    <t>FD1</t>
  </si>
  <si>
    <t>1RE-00-03</t>
  </si>
  <si>
    <t>DVOSED</t>
  </si>
  <si>
    <t>160*85*H76</t>
  </si>
  <si>
    <t>SK1</t>
  </si>
  <si>
    <t>BABILA 2702</t>
  </si>
  <si>
    <t>STOL KLUBSKI NIŽJI</t>
  </si>
  <si>
    <t>FI32*H65</t>
  </si>
  <si>
    <t>SK2</t>
  </si>
  <si>
    <t>BABILA 2706</t>
  </si>
  <si>
    <t>STOL KLUBSKI VIŠJI</t>
  </si>
  <si>
    <t>FI32*H75</t>
  </si>
  <si>
    <t>OMP1</t>
  </si>
  <si>
    <t>stackr</t>
  </si>
  <si>
    <t>OMARA PREDELNA</t>
  </si>
  <si>
    <t>225*68*h120</t>
  </si>
  <si>
    <t>OM6</t>
  </si>
  <si>
    <t>SEDEŽNI ELEMENT S KORITOM ZA ROŽE</t>
  </si>
  <si>
    <t>180*45*h160</t>
  </si>
  <si>
    <t>OM7</t>
  </si>
  <si>
    <t>KORITO ZA ROŽE</t>
  </si>
  <si>
    <t>90*45*h60</t>
  </si>
  <si>
    <t>KOS2</t>
  </si>
  <si>
    <t>eki kranj 100932</t>
  </si>
  <si>
    <t>KOŠ ZA LOČEVANJE ODPADKOV (4X58L)</t>
  </si>
  <si>
    <t>4X 32*28*H65</t>
  </si>
  <si>
    <t>NOTRANJA OPREMA SKUPAJ:</t>
  </si>
  <si>
    <t>TEHNIČNA OPREMA</t>
  </si>
  <si>
    <t>REKAPITULACIJA TEHNIČNE OPREME</t>
  </si>
  <si>
    <t>Multifunkcijski tiskalnik</t>
  </si>
  <si>
    <t>toner</t>
  </si>
  <si>
    <t>Brezzični vmesnik</t>
  </si>
  <si>
    <t>prenos slik preko WLAN</t>
  </si>
  <si>
    <t>nadzor in spremljanje projektorjev preko WLAN (npr. PC Control Utility Pro 4.0 / HTTP dostop preko brskalnika)</t>
  </si>
  <si>
    <t>virtualni daljinec preko WLAN</t>
  </si>
  <si>
    <t>enkripcija WPA/WPA-2</t>
  </si>
  <si>
    <t>Tabla 90 x 180 cm, magnetna PIŠI BRIŠI</t>
  </si>
  <si>
    <t>Tabla 60 X 90 cm, magnetna PIŠI BRIŠI</t>
  </si>
  <si>
    <t>Televizor</t>
  </si>
  <si>
    <t>Ločljivost zaslona: Full HD (1920x1080), FHD</t>
  </si>
  <si>
    <t>Diagonala zaslona: najmanj 108-109 cm (43'')</t>
  </si>
  <si>
    <t>Tehnologija zaslona: LED LCD</t>
  </si>
  <si>
    <t>Indeks kakovosti slike: najmanj 200</t>
  </si>
  <si>
    <t>Procesor: core ali podobno</t>
  </si>
  <si>
    <t>Format zaslona: 16:9</t>
  </si>
  <si>
    <t>Stenski nosilec za televizijo do 220 cm diagonale</t>
  </si>
  <si>
    <t>TEHNIČNA OPREMA SKUPAJ:</t>
  </si>
  <si>
    <t>RAČUNALNIŠKA OPREMA SKUPAJ:</t>
  </si>
  <si>
    <t>RAČUNALNIŠKA OPREMA</t>
  </si>
  <si>
    <t>Gigabitno pametno stikalo (kot na primer Mikrotik CSS326-24G-2S+RM)</t>
  </si>
  <si>
    <t xml:space="preserve">24-port </t>
  </si>
  <si>
    <t>Podpora SPF+, VLAN, Port mirroring</t>
  </si>
  <si>
    <t>Brezžične dostopne točke (kot na primer Ubiquiti Unifi AP-AC)</t>
  </si>
  <si>
    <t>Združljivo z obstoječim sistemom UniFi</t>
  </si>
  <si>
    <t>Hitrost 1Gbps</t>
  </si>
  <si>
    <t>Podpora VLAN</t>
  </si>
  <si>
    <t>Gigabitno PoE pametno stikalo 150W (kot na primer Ubiquiti PoE Switch 16 150W)</t>
  </si>
  <si>
    <t>16 port</t>
  </si>
  <si>
    <t>Strežnik (kot na primer Dell PowerEdge T640 Server)</t>
  </si>
  <si>
    <t>Chassis with up to 12x CPU Intel Xeon Silver 4210 2.2G  ali bolje</t>
  </si>
  <si>
    <t>64Gb RAM</t>
  </si>
  <si>
    <t>Podpora RAID 0,1,5,6,10</t>
  </si>
  <si>
    <t>6x 2Tb SSD diskov</t>
  </si>
  <si>
    <t>redundančni napajalnik</t>
  </si>
  <si>
    <t>3 leta garncije, podpore</t>
  </si>
  <si>
    <t xml:space="preserve">Brezprekinitveno napajanje </t>
  </si>
  <si>
    <t>220V/230V/240V 1500VA/1050W</t>
  </si>
  <si>
    <t>Prenosnik i7 (kot npr. HP EliteBook 840 G6 i7-8565U)</t>
  </si>
  <si>
    <t>Diagonala zaslona: najmanj 35,6 cm (14")</t>
  </si>
  <si>
    <t>Procesor: Intel Core i7 ali podobno</t>
  </si>
  <si>
    <t>Ločljivost zaslona: najmanj 1920 x 1080</t>
  </si>
  <si>
    <t>Operacijski sistem: windows 10 ali podobno</t>
  </si>
  <si>
    <t>kapaciteta-ram-pomnilnika: najmanj 8GB</t>
  </si>
  <si>
    <t>Grafični pomnilnik (GB): najmanj 2</t>
  </si>
  <si>
    <t>Frekvenca ram pomnilnika (MHz): najmanj 2400</t>
  </si>
  <si>
    <t>Kapaciteta trdega diska: najmanj 512 GB</t>
  </si>
  <si>
    <t>Priključki: HDMI, vhod slušalke/mikrofon, USB</t>
  </si>
  <si>
    <t>Mrežni priključek: 10/100/1000 Mbps</t>
  </si>
  <si>
    <t>Vrsta baterije: Li-ion</t>
  </si>
  <si>
    <t>Teža: največ 1,5 kg</t>
  </si>
  <si>
    <t>Garancija v mesecih: najmanj 24</t>
  </si>
  <si>
    <t>LS-dela na strežniški sistemski in programski opremi</t>
  </si>
  <si>
    <t>LS-Dela na računalniški sistemih</t>
  </si>
  <si>
    <t>Računalniški ekran</t>
  </si>
  <si>
    <t>Ločljivost: najmanj 1920x1200 pri 60 Hz</t>
  </si>
  <si>
    <t>Diagonala zaslona: najmanj 61.1 cm (24")</t>
  </si>
  <si>
    <t>Tip matrike: IPS ali podobno</t>
  </si>
  <si>
    <t>Velikost točke: najmanj 0,27 mm x 0,27 mm</t>
  </si>
  <si>
    <t>Kontrast: 1000:1 ali podobno, dinamični: 2000000:1 ali podobno</t>
  </si>
  <si>
    <t>Svetilnost: najmanj 300 cd/m2</t>
  </si>
  <si>
    <t xml:space="preserve">Priklop: najmanj 2x HDMI </t>
  </si>
  <si>
    <t>Možnost vgradnje zvočnikov</t>
  </si>
  <si>
    <t>Možnost prilagodljivosti nastavljivosti po višini, nagib, zasuk, pivot</t>
  </si>
  <si>
    <t>CO-WORKING</t>
  </si>
  <si>
    <t>UČNI LABORATORIJ</t>
  </si>
  <si>
    <t>KUHINJA IN PROSTOR ZA STRANKE</t>
  </si>
  <si>
    <t>SEJNA SOBA</t>
  </si>
  <si>
    <t>32 strani na minuto</t>
  </si>
  <si>
    <t>velik touch zaslon za enostavno uporabo</t>
  </si>
  <si>
    <t>hitrost 32, ločljivost 600 dp</t>
  </si>
  <si>
    <t>zaloga papirja 250</t>
  </si>
  <si>
    <t>skener: ločljivost 1200x1200dpi</t>
  </si>
  <si>
    <t>barvna multifunkcijska naprava kot npr. RICOH IMC320F ali enakovredno</t>
  </si>
  <si>
    <t>PREMIČNI INTERAKTIVNI ZASLON</t>
  </si>
  <si>
    <t>65'' led lcd ZASLON</t>
  </si>
  <si>
    <t>ločnjivost zaslova 4k uhd (3840 X 2160)</t>
  </si>
  <si>
    <r>
      <t>svetilnost najmanj 350 cd/m</t>
    </r>
    <r>
      <rPr>
        <sz val="11"/>
        <rFont val="Aptos Narrow"/>
        <family val="2"/>
      </rPr>
      <t>²</t>
    </r>
  </si>
  <si>
    <t>kontrast 1200 : 1</t>
  </si>
  <si>
    <t>format slike 16 : 9</t>
  </si>
  <si>
    <t>tehnologija dotika Infrared</t>
  </si>
  <si>
    <t>število točk dotika 20</t>
  </si>
  <si>
    <t>kot npr. Hisense 65MR6DE ali enakovredno</t>
  </si>
  <si>
    <t>Tiskalnik</t>
  </si>
  <si>
    <t>3D tiskalnik</t>
  </si>
  <si>
    <t>CoreXY kinematika, zaprto ohišje</t>
  </si>
  <si>
    <t>Omogočeno tiskanje z naprednimi inženirskimi materiali (ABS, PC, najlon) in večbarvno tiskanje. So zelo avtomatizirani in ponujajo vrhunske rezultate za inženirje</t>
  </si>
  <si>
    <t>kot npr. Bambu Lab P1S ali X1 Carbon ali enakovredno</t>
  </si>
  <si>
    <t>Za prototipe, ki zahtevajo izjemno visoko natančnost in gladke površine (npr. nakit, majhni mehanski deli, dentalni modeli).</t>
  </si>
  <si>
    <t>kot npr. Elegoo Saturn 4 Ultra (Resin) ali enakovredno</t>
  </si>
  <si>
    <t>Skener</t>
  </si>
  <si>
    <t>3D skener</t>
  </si>
  <si>
    <t>kot npr. Revopoint MIRACO (2023) ali enakovredno</t>
  </si>
  <si>
    <t>Laser</t>
  </si>
  <si>
    <t>Laserski rezalniki za hitro izdelavo 2D in 2.5D prototipov iz lesa, akrila, usnja in kartona.</t>
  </si>
  <si>
    <t>Zmogljiv 55W CO2 laser z vgrajenimi kamerami za natančno pozicioniranje. Omogoča rezanje debelejših materialov in graviranje ukrivljenih površin. Programska oprema intuitivna, kar je odlično za oblikovalce in mlade.</t>
  </si>
  <si>
    <t>kot npr. xTool P2 (CO2 laser) ali enakovredno</t>
  </si>
  <si>
    <t>Ploter</t>
  </si>
  <si>
    <t>Vsebuje:
    Maker 4
    6x Smart Vinyl listov
    6x Smart Iron-On listov
    6x hobby karton listov
    5x transfer folija listi
    komplet orodja
    rezalna podloga</t>
  </si>
  <si>
    <t>kot npr. Cricut Maker 4 (2025) ali enakovredno</t>
  </si>
  <si>
    <t>Vakum</t>
  </si>
  <si>
    <t>Vsestranski in inteligenten vakumski stroj, primeren za domače ali ustvarjalne prostore. Ponuja celovito rešitev brez težav pri povezovanju dodatnih sesalnikov ali okornih nastavitev. Zasnovan je tako, da sprejme začetnike in strokovnjake, omogoča neovirano ustvarjalnost s svojim uporabniku prijaznim dizajnom in inteligentnimi funkcijami.</t>
  </si>
  <si>
    <t>kot npr. MY YARD Formart 2 (2021) ali enakovredno</t>
  </si>
  <si>
    <t>Odlično za izdelavo embalaže, kalupov za vlivanje (čokolada, smola, beton) in ohišij za elektronske naprave.</t>
  </si>
  <si>
    <t>Laser za barvno graviranje.</t>
  </si>
  <si>
    <t>Sposobnost barvnega označevanja
Super 3D graviranje in rezanje
2-v-1 DesignAuto-Focus tehnologija
15,000mm/s SpeedMaxTM graviranje
8K HD natančnost
Pametni LED zaslon na dotik</t>
  </si>
  <si>
    <t>kot npr. ComMarker B6 JPT MOPA (2024) ali enakovredno</t>
  </si>
  <si>
    <t>kot npr. Roland VersaStudio BD-8 (2024) ali enakovredno</t>
  </si>
  <si>
    <t>Namizni UV tiskalnik</t>
  </si>
  <si>
    <t>Fotografski "pomočnik"</t>
  </si>
  <si>
    <t>kot npr. Orbitvu ALPHASHOT PRO G2 (2024) ali enakovredno</t>
  </si>
  <si>
    <t>POPIS OPREME
OCENA INVESTICIJE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</si>
</sst>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charset val="238"/>
      <scheme val="minor"/>
    </font>
    <font>
      <b/>
      <sz val="14"/>
      <color theme="1"/>
      <name val="Calibri"/>
      <family val="2"/>
      <charset val="238"/>
      <scheme val="minor"/>
    </font>
    <font>
      <sz val="10"/>
      <name val="Arial"/>
      <family val="2"/>
      <charset val="238"/>
    </font>
    <font>
      <sz val="11"/>
      <name val="Calibri"/>
      <family val="2"/>
      <charset val="238"/>
    </font>
    <font>
      <b/>
      <sz val="11"/>
      <name val="Calibri"/>
      <family val="2"/>
      <charset val="238"/>
    </font>
    <font>
      <b/>
      <sz val="11"/>
      <name val="Calibri"/>
      <family val="2"/>
      <charset val="238"/>
      <scheme val="minor"/>
    </font>
    <font>
      <sz val="11"/>
      <name val="Calibri"/>
      <family val="2"/>
      <charset val="238"/>
      <scheme val="minor"/>
    </font>
    <font>
      <sz val="8"/>
      <name val="Calibri"/>
      <family val="2"/>
      <charset val="238"/>
      <scheme val="minor"/>
    </font>
    <font>
      <b/>
      <i/>
      <sz val="11"/>
      <name val="Calibri"/>
      <family val="2"/>
      <charset val="238"/>
      <scheme val="minor"/>
    </font>
    <font>
      <b/>
      <sz val="14"/>
      <name val="Calibri"/>
      <family val="2"/>
      <charset val="238"/>
    </font>
    <font>
      <b/>
      <sz val="14"/>
      <name val="Calibri"/>
      <family val="2"/>
      <charset val="238"/>
      <scheme val="minor"/>
    </font>
    <font>
      <sz val="11"/>
      <color rgb="FFFF0000"/>
      <name val="Calibri"/>
      <family val="2"/>
      <charset val="238"/>
      <scheme val="minor"/>
    </font>
    <font>
      <sz val="11"/>
      <name val="Aptos Narrow"/>
      <family val="2"/>
    </font>
    <font>
      <sz val="11"/>
      <color rgb="FF006100"/>
      <name val="Calibri"/>
      <family val="2"/>
      <charset val="238"/>
      <scheme val="minor"/>
    </font>
    <font>
      <sz val="11"/>
      <color rgb="FF9C5700"/>
      <name val="Calibri"/>
      <family val="2"/>
      <charset val="238"/>
      <scheme val="minor"/>
    </font>
    <font>
      <b/>
      <sz val="11"/>
      <color theme="1"/>
      <name val="Calibri"/>
      <family val="2"/>
      <charset val="238"/>
      <scheme val="minor"/>
    </font>
    <font>
      <i/>
      <sz val="11"/>
      <color theme="1"/>
      <name val="Calibri"/>
      <family val="2"/>
      <charset val="238"/>
      <scheme val="minor"/>
    </font>
    <font>
      <sz val="11"/>
      <name val="Ebrima"/>
      <charset val="238"/>
    </font>
    <font>
      <b/>
      <sz val="11"/>
      <name val="Ebrima"/>
      <charset val="238"/>
    </font>
    <font>
      <sz val="11"/>
      <color indexed="8"/>
      <name val="Ebrima"/>
      <charset val="238"/>
    </font>
    <font>
      <sz val="12"/>
      <name val="Ebrima"/>
      <charset val="238"/>
    </font>
    <font>
      <b/>
      <sz val="12"/>
      <name val="Ebrima"/>
      <charset val="238"/>
    </font>
    <font>
      <sz val="11"/>
      <name val="Open Sans"/>
      <family val="2"/>
      <charset val="238"/>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C6EFCE"/>
      </patternFill>
    </fill>
    <fill>
      <patternFill patternType="solid">
        <fgColor rgb="FFFFEB9C"/>
      </patternFill>
    </fill>
  </fills>
  <borders count="14">
    <border>
      <left/>
      <right/>
      <top/>
      <bottom/>
      <diagonal/>
    </border>
    <border>
      <left/>
      <right/>
      <top style="thin">
        <color indexed="64"/>
      </top>
      <bottom style="medium">
        <color indexed="64"/>
      </bottom>
      <diagonal/>
    </border>
    <border>
      <left/>
      <right/>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13" fillId="7" borderId="0" applyNumberFormat="0" applyBorder="0" applyAlignment="0" applyProtection="0"/>
    <xf numFmtId="0" fontId="14" fillId="8" borderId="0" applyNumberFormat="0" applyBorder="0" applyAlignment="0" applyProtection="0"/>
  </cellStyleXfs>
  <cellXfs count="89">
    <xf numFmtId="0" fontId="0" fillId="0" borderId="0" xfId="0"/>
    <xf numFmtId="0" fontId="1" fillId="3" borderId="2" xfId="0" applyFont="1" applyFill="1" applyBorder="1" applyAlignment="1">
      <alignment horizontal="center"/>
    </xf>
    <xf numFmtId="0" fontId="3" fillId="0" borderId="0" xfId="1" applyFont="1" applyAlignment="1">
      <alignment horizontal="left" vertical="top" wrapText="1"/>
    </xf>
    <xf numFmtId="0" fontId="6" fillId="0" borderId="0" xfId="0" applyFont="1"/>
    <xf numFmtId="0" fontId="9" fillId="5" borderId="2" xfId="1" applyFont="1" applyFill="1" applyBorder="1" applyAlignment="1">
      <alignment horizontal="left" vertical="top" wrapText="1"/>
    </xf>
    <xf numFmtId="0" fontId="10" fillId="5" borderId="2" xfId="0" applyFont="1" applyFill="1" applyBorder="1"/>
    <xf numFmtId="0" fontId="6" fillId="5" borderId="2" xfId="0" applyFont="1" applyFill="1" applyBorder="1"/>
    <xf numFmtId="0" fontId="4" fillId="4" borderId="4" xfId="1" applyFont="1" applyFill="1" applyBorder="1" applyAlignment="1">
      <alignment horizontal="left" vertical="top" wrapText="1"/>
    </xf>
    <xf numFmtId="0" fontId="5" fillId="4" borderId="4" xfId="0" applyFont="1" applyFill="1" applyBorder="1"/>
    <xf numFmtId="0" fontId="7" fillId="4" borderId="4" xfId="0" applyFont="1" applyFill="1" applyBorder="1" applyAlignment="1">
      <alignment horizontal="center" vertical="center"/>
    </xf>
    <xf numFmtId="0" fontId="3" fillId="6" borderId="5" xfId="1" applyFont="1" applyFill="1" applyBorder="1" applyAlignment="1">
      <alignment horizontal="left" vertical="top" wrapText="1"/>
    </xf>
    <xf numFmtId="0" fontId="8" fillId="6" borderId="5" xfId="0" applyFont="1" applyFill="1" applyBorder="1" applyAlignment="1">
      <alignment horizontal="right"/>
    </xf>
    <xf numFmtId="0" fontId="6" fillId="6" borderId="5" xfId="0" applyFont="1" applyFill="1" applyBorder="1"/>
    <xf numFmtId="4" fontId="8" fillId="6" borderId="5" xfId="0" applyNumberFormat="1" applyFont="1" applyFill="1" applyBorder="1"/>
    <xf numFmtId="4" fontId="6" fillId="0" borderId="0" xfId="0" applyNumberFormat="1" applyFont="1"/>
    <xf numFmtId="0" fontId="3" fillId="0" borderId="1" xfId="1" applyFont="1" applyBorder="1" applyAlignment="1">
      <alignment horizontal="left" vertical="top" wrapText="1"/>
    </xf>
    <xf numFmtId="0" fontId="5" fillId="0" borderId="1" xfId="0" applyFont="1" applyBorder="1"/>
    <xf numFmtId="0" fontId="6" fillId="0" borderId="1" xfId="0" applyFont="1" applyBorder="1"/>
    <xf numFmtId="0" fontId="11" fillId="0" borderId="0" xfId="0" applyFont="1"/>
    <xf numFmtId="0" fontId="5" fillId="0" borderId="0" xfId="0" applyFont="1"/>
    <xf numFmtId="4" fontId="6" fillId="0" borderId="0" xfId="0" applyNumberFormat="1" applyFont="1" applyAlignment="1">
      <alignment horizontal="right" vertical="top"/>
    </xf>
    <xf numFmtId="0" fontId="6" fillId="0" borderId="0" xfId="0" applyFont="1" applyAlignment="1">
      <alignment horizontal="right"/>
    </xf>
    <xf numFmtId="0" fontId="15" fillId="0" borderId="0" xfId="0" applyFont="1"/>
    <xf numFmtId="0" fontId="15" fillId="0" borderId="6" xfId="0" applyFont="1" applyBorder="1"/>
    <xf numFmtId="0" fontId="16" fillId="0" borderId="6" xfId="0" applyFont="1" applyBorder="1"/>
    <xf numFmtId="0" fontId="15" fillId="0" borderId="1" xfId="0" applyFont="1" applyBorder="1"/>
    <xf numFmtId="164" fontId="15" fillId="0" borderId="0" xfId="0" applyNumberFormat="1" applyFont="1"/>
    <xf numFmtId="164" fontId="0" fillId="0" borderId="0" xfId="0" applyNumberFormat="1"/>
    <xf numFmtId="164" fontId="15" fillId="0" borderId="6" xfId="0" applyNumberFormat="1" applyFont="1" applyBorder="1"/>
    <xf numFmtId="164" fontId="16" fillId="0" borderId="6" xfId="0" applyNumberFormat="1" applyFont="1" applyBorder="1"/>
    <xf numFmtId="164" fontId="15" fillId="0" borderId="1" xfId="0" applyNumberFormat="1" applyFont="1" applyBorder="1"/>
    <xf numFmtId="0" fontId="3" fillId="0" borderId="3" xfId="1" applyFont="1" applyBorder="1" applyAlignment="1">
      <alignment horizontal="left" vertical="top" wrapText="1"/>
    </xf>
    <xf numFmtId="49" fontId="5" fillId="0" borderId="0" xfId="0" applyNumberFormat="1" applyFont="1"/>
    <xf numFmtId="0" fontId="0" fillId="3" borderId="6" xfId="0" applyFill="1" applyBorder="1"/>
    <xf numFmtId="164" fontId="0" fillId="3" borderId="6" xfId="0" applyNumberFormat="1" applyFill="1" applyBorder="1"/>
    <xf numFmtId="0" fontId="0" fillId="0" borderId="7" xfId="0" applyBorder="1"/>
    <xf numFmtId="164" fontId="0" fillId="0" borderId="7" xfId="0" applyNumberFormat="1" applyBorder="1"/>
    <xf numFmtId="164" fontId="0" fillId="0" borderId="6" xfId="0" applyNumberFormat="1" applyBorder="1"/>
    <xf numFmtId="0" fontId="0" fillId="3" borderId="7" xfId="0" applyFill="1" applyBorder="1"/>
    <xf numFmtId="0" fontId="17" fillId="0" borderId="8" xfId="0" applyFont="1" applyBorder="1" applyAlignment="1">
      <alignment horizontal="right" vertical="top"/>
    </xf>
    <xf numFmtId="49" fontId="18" fillId="0" borderId="9" xfId="0" applyNumberFormat="1" applyFont="1" applyBorder="1" applyAlignment="1">
      <alignment horizontal="left" vertical="top" wrapText="1"/>
    </xf>
    <xf numFmtId="0" fontId="17" fillId="0" borderId="8" xfId="0" applyFont="1" applyBorder="1" applyAlignment="1">
      <alignment horizontal="center" vertical="top"/>
    </xf>
    <xf numFmtId="4" fontId="17" fillId="0" borderId="10" xfId="0" applyNumberFormat="1" applyFont="1" applyBorder="1" applyAlignment="1">
      <alignment horizontal="center" vertical="top"/>
    </xf>
    <xf numFmtId="164" fontId="17" fillId="0" borderId="10" xfId="0" applyNumberFormat="1" applyFont="1" applyBorder="1" applyAlignment="1">
      <alignment horizontal="center" vertical="top"/>
    </xf>
    <xf numFmtId="0" fontId="19" fillId="0" borderId="0" xfId="0" applyFont="1"/>
    <xf numFmtId="0" fontId="17" fillId="0" borderId="10" xfId="0" applyFont="1" applyBorder="1" applyAlignment="1">
      <alignment horizontal="right" vertical="top"/>
    </xf>
    <xf numFmtId="49" fontId="17" fillId="0" borderId="11" xfId="0" applyNumberFormat="1" applyFont="1" applyBorder="1" applyAlignment="1">
      <alignment horizontal="left" vertical="top" wrapText="1"/>
    </xf>
    <xf numFmtId="0" fontId="17" fillId="0" borderId="10" xfId="0" applyFont="1" applyBorder="1" applyAlignment="1">
      <alignment horizontal="center" vertical="top"/>
    </xf>
    <xf numFmtId="0" fontId="17" fillId="0" borderId="12" xfId="0" applyFont="1" applyBorder="1" applyAlignment="1">
      <alignment horizontal="right" vertical="top"/>
    </xf>
    <xf numFmtId="49" fontId="17" fillId="0" borderId="13" xfId="0" applyNumberFormat="1" applyFont="1" applyBorder="1" applyAlignment="1">
      <alignment horizontal="left" vertical="top" wrapText="1"/>
    </xf>
    <xf numFmtId="0" fontId="17" fillId="0" borderId="12" xfId="0" applyFont="1" applyBorder="1" applyAlignment="1">
      <alignment horizontal="center" vertical="top"/>
    </xf>
    <xf numFmtId="4" fontId="17" fillId="0" borderId="12" xfId="0" applyNumberFormat="1" applyFont="1" applyBorder="1" applyAlignment="1">
      <alignment horizontal="center" vertical="top"/>
    </xf>
    <xf numFmtId="164" fontId="17" fillId="0" borderId="12" xfId="0" applyNumberFormat="1" applyFont="1" applyBorder="1" applyAlignment="1">
      <alignment horizontal="center" vertical="top"/>
    </xf>
    <xf numFmtId="49" fontId="18" fillId="0" borderId="11" xfId="0" applyNumberFormat="1" applyFont="1" applyBorder="1" applyAlignment="1">
      <alignment horizontal="left" vertical="top" wrapText="1"/>
    </xf>
    <xf numFmtId="0" fontId="20" fillId="0" borderId="0" xfId="0" applyFont="1"/>
    <xf numFmtId="0" fontId="20" fillId="0" borderId="0" xfId="0" applyFont="1" applyAlignment="1">
      <alignment wrapText="1"/>
    </xf>
    <xf numFmtId="164" fontId="17" fillId="0" borderId="8" xfId="0" applyNumberFormat="1" applyFont="1" applyBorder="1" applyAlignment="1">
      <alignment horizontal="center" vertical="top"/>
    </xf>
    <xf numFmtId="0" fontId="21" fillId="0" borderId="0" xfId="0" applyFont="1"/>
    <xf numFmtId="0" fontId="19" fillId="0" borderId="8" xfId="0" applyFont="1" applyBorder="1" applyAlignment="1">
      <alignment horizontal="right" vertical="top"/>
    </xf>
    <xf numFmtId="4" fontId="19" fillId="0" borderId="10" xfId="0" applyNumberFormat="1" applyFont="1" applyBorder="1" applyAlignment="1">
      <alignment horizontal="center" vertical="top"/>
    </xf>
    <xf numFmtId="0" fontId="19" fillId="0" borderId="12" xfId="0" applyFont="1" applyBorder="1" applyAlignment="1">
      <alignment horizontal="right" vertical="top"/>
    </xf>
    <xf numFmtId="0" fontId="19" fillId="0" borderId="12" xfId="0" applyFont="1" applyBorder="1" applyAlignment="1">
      <alignment horizontal="center" vertical="top"/>
    </xf>
    <xf numFmtId="4" fontId="19" fillId="0" borderId="12" xfId="0" applyNumberFormat="1" applyFont="1" applyBorder="1" applyAlignment="1">
      <alignment horizontal="center" vertical="top"/>
    </xf>
    <xf numFmtId="164" fontId="19" fillId="0" borderId="12" xfId="0" applyNumberFormat="1" applyFont="1" applyBorder="1" applyAlignment="1">
      <alignment horizontal="center" vertical="top"/>
    </xf>
    <xf numFmtId="0" fontId="19" fillId="0" borderId="10" xfId="0" applyFont="1" applyBorder="1" applyAlignment="1">
      <alignment horizontal="right" vertical="top"/>
    </xf>
    <xf numFmtId="0" fontId="19" fillId="0" borderId="10" xfId="0" applyFont="1" applyBorder="1" applyAlignment="1">
      <alignment horizontal="center" vertical="top"/>
    </xf>
    <xf numFmtId="164" fontId="19" fillId="0" borderId="10" xfId="0" applyNumberFormat="1" applyFont="1" applyBorder="1" applyAlignment="1">
      <alignment horizontal="center" vertical="top"/>
    </xf>
    <xf numFmtId="0" fontId="17" fillId="0" borderId="0" xfId="0" applyFont="1"/>
    <xf numFmtId="49" fontId="18" fillId="0" borderId="13" xfId="0" applyNumberFormat="1" applyFont="1" applyBorder="1" applyAlignment="1">
      <alignment horizontal="left" vertical="top" wrapText="1"/>
    </xf>
    <xf numFmtId="0" fontId="19" fillId="0" borderId="8" xfId="0" applyFont="1" applyBorder="1" applyAlignment="1">
      <alignment horizontal="center" vertical="top"/>
    </xf>
    <xf numFmtId="49" fontId="17" fillId="0" borderId="9" xfId="0" applyNumberFormat="1" applyFont="1" applyBorder="1" applyAlignment="1">
      <alignment horizontal="left" vertical="top" wrapText="1"/>
    </xf>
    <xf numFmtId="4" fontId="19" fillId="0" borderId="8" xfId="0" applyNumberFormat="1" applyFont="1" applyBorder="1" applyAlignment="1">
      <alignment horizontal="center" vertical="top"/>
    </xf>
    <xf numFmtId="4" fontId="6" fillId="0" borderId="10" xfId="3" applyNumberFormat="1" applyFont="1" applyFill="1" applyBorder="1" applyAlignment="1" applyProtection="1">
      <alignment horizontal="center" vertical="top"/>
    </xf>
    <xf numFmtId="0" fontId="6" fillId="0" borderId="8" xfId="2" applyFont="1" applyFill="1" applyBorder="1" applyAlignment="1" applyProtection="1">
      <alignment horizontal="right" vertical="top"/>
    </xf>
    <xf numFmtId="49" fontId="18" fillId="0" borderId="9" xfId="2" applyNumberFormat="1" applyFont="1" applyFill="1" applyBorder="1" applyAlignment="1" applyProtection="1">
      <alignment horizontal="left" vertical="top" wrapText="1"/>
    </xf>
    <xf numFmtId="0" fontId="17" fillId="0" borderId="8" xfId="2" applyNumberFormat="1" applyFont="1" applyFill="1" applyBorder="1" applyAlignment="1" applyProtection="1">
      <alignment horizontal="center" vertical="top"/>
    </xf>
    <xf numFmtId="4" fontId="17" fillId="0" borderId="10" xfId="2" applyNumberFormat="1" applyFont="1" applyFill="1" applyBorder="1" applyAlignment="1" applyProtection="1">
      <alignment horizontal="center" vertical="top"/>
    </xf>
    <xf numFmtId="164" fontId="17" fillId="0" borderId="10" xfId="2" applyNumberFormat="1" applyFont="1" applyFill="1" applyBorder="1" applyAlignment="1" applyProtection="1">
      <alignment horizontal="center" vertical="top"/>
    </xf>
    <xf numFmtId="0" fontId="6" fillId="0" borderId="10" xfId="2" applyFont="1" applyFill="1" applyBorder="1" applyAlignment="1" applyProtection="1">
      <alignment horizontal="right" vertical="top"/>
    </xf>
    <xf numFmtId="49" fontId="17" fillId="0" borderId="11" xfId="2" applyNumberFormat="1" applyFont="1" applyFill="1" applyBorder="1" applyAlignment="1" applyProtection="1">
      <alignment horizontal="left" vertical="top" wrapText="1"/>
    </xf>
    <xf numFmtId="0" fontId="17" fillId="0" borderId="10" xfId="2" applyNumberFormat="1" applyFont="1" applyFill="1" applyBorder="1" applyAlignment="1" applyProtection="1">
      <alignment horizontal="center" vertical="top"/>
    </xf>
    <xf numFmtId="0" fontId="22" fillId="0" borderId="0" xfId="0" applyFont="1"/>
    <xf numFmtId="0" fontId="22" fillId="0" borderId="0" xfId="0" applyFont="1" applyAlignment="1">
      <alignment wrapText="1"/>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 fillId="3" borderId="2" xfId="0" applyFont="1" applyFill="1" applyBorder="1" applyAlignment="1">
      <alignment horizontal="center"/>
    </xf>
    <xf numFmtId="4" fontId="6" fillId="0" borderId="0" xfId="0" applyNumberFormat="1" applyFont="1" applyAlignment="1">
      <alignment horizontal="right" vertical="top"/>
    </xf>
    <xf numFmtId="4" fontId="5" fillId="0" borderId="1" xfId="0" applyNumberFormat="1" applyFont="1" applyBorder="1" applyAlignment="1">
      <alignment horizontal="right"/>
    </xf>
    <xf numFmtId="0" fontId="4" fillId="0" borderId="4" xfId="1" applyFont="1" applyBorder="1" applyAlignment="1">
      <alignment horizontal="left" vertical="top" wrapText="1"/>
    </xf>
  </cellXfs>
  <cellStyles count="4">
    <cellStyle name="Dobro" xfId="2" builtinId="26"/>
    <cellStyle name="Navadno" xfId="0" builtinId="0"/>
    <cellStyle name="Navadno 3 10" xfId="1" xr:uid="{12135DC6-4D2C-43D3-8508-B297616E4911}"/>
    <cellStyle name="Nevtralno" xfId="3"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F8D9C-286C-4E76-977A-5E5E885A3151}">
  <dimension ref="A3:B41"/>
  <sheetViews>
    <sheetView view="pageBreakPreview" zoomScaleNormal="100" zoomScaleSheetLayoutView="100" workbookViewId="0">
      <selection activeCell="B19" sqref="B19"/>
    </sheetView>
  </sheetViews>
  <sheetFormatPr defaultRowHeight="15" x14ac:dyDescent="0.25"/>
  <cols>
    <col min="2" max="2" width="75.85546875" customWidth="1"/>
    <col min="3" max="3" width="0.42578125" customWidth="1"/>
  </cols>
  <sheetData>
    <row r="3" spans="1:2" ht="39.75" customHeight="1" thickBot="1" x14ac:dyDescent="0.35">
      <c r="A3" s="83" t="s">
        <v>348</v>
      </c>
      <c r="B3" s="84"/>
    </row>
    <row r="7" spans="1:2" x14ac:dyDescent="0.25">
      <c r="A7" t="s">
        <v>0</v>
      </c>
    </row>
    <row r="8" spans="1:2" ht="15.75" customHeight="1" x14ac:dyDescent="0.25">
      <c r="B8" s="19" t="s">
        <v>94</v>
      </c>
    </row>
    <row r="9" spans="1:2" ht="15.75" customHeight="1" x14ac:dyDescent="0.25">
      <c r="B9" s="19" t="s">
        <v>95</v>
      </c>
    </row>
    <row r="11" spans="1:2" x14ac:dyDescent="0.25">
      <c r="A11" t="s">
        <v>1</v>
      </c>
    </row>
    <row r="12" spans="1:2" x14ac:dyDescent="0.25">
      <c r="B12" s="22" t="s">
        <v>96</v>
      </c>
    </row>
    <row r="13" spans="1:2" x14ac:dyDescent="0.25">
      <c r="B13" s="22" t="s">
        <v>97</v>
      </c>
    </row>
    <row r="14" spans="1:2" x14ac:dyDescent="0.25">
      <c r="B14" s="22" t="s">
        <v>98</v>
      </c>
    </row>
    <row r="33" spans="1:2" x14ac:dyDescent="0.25">
      <c r="B33" s="3"/>
    </row>
    <row r="34" spans="1:2" x14ac:dyDescent="0.25">
      <c r="A34" t="s">
        <v>2</v>
      </c>
      <c r="B34" s="3"/>
    </row>
    <row r="35" spans="1:2" x14ac:dyDescent="0.25">
      <c r="B35" s="19" t="s">
        <v>3</v>
      </c>
    </row>
    <row r="36" spans="1:2" x14ac:dyDescent="0.25">
      <c r="B36" s="3"/>
    </row>
    <row r="37" spans="1:2" x14ac:dyDescent="0.25">
      <c r="A37" t="s">
        <v>4</v>
      </c>
      <c r="B37" s="3"/>
    </row>
    <row r="38" spans="1:2" x14ac:dyDescent="0.25">
      <c r="B38" s="32" t="s">
        <v>99</v>
      </c>
    </row>
    <row r="39" spans="1:2" x14ac:dyDescent="0.25">
      <c r="B39" s="18"/>
    </row>
    <row r="40" spans="1:2" x14ac:dyDescent="0.25">
      <c r="B40" s="18"/>
    </row>
    <row r="41" spans="1:2" x14ac:dyDescent="0.25">
      <c r="B41" s="18"/>
    </row>
  </sheetData>
  <mergeCells count="1">
    <mergeCell ref="A3:B3"/>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1A5B-F3F0-4A50-95AC-193B3B0A1740}">
  <dimension ref="A2:D18"/>
  <sheetViews>
    <sheetView tabSelected="1" view="pageBreakPreview" zoomScaleNormal="100" zoomScaleSheetLayoutView="100" workbookViewId="0">
      <selection activeCell="C15" sqref="C15"/>
    </sheetView>
  </sheetViews>
  <sheetFormatPr defaultRowHeight="15" x14ac:dyDescent="0.25"/>
  <cols>
    <col min="1" max="1" width="6.5703125" customWidth="1"/>
    <col min="2" max="2" width="54.28515625" customWidth="1"/>
    <col min="3" max="3" width="27.28515625" style="27" customWidth="1"/>
    <col min="4" max="4" width="0.5703125" customWidth="1"/>
  </cols>
  <sheetData>
    <row r="2" spans="1:4" ht="19.5" thickBot="1" x14ac:dyDescent="0.35">
      <c r="A2" s="85" t="s">
        <v>5</v>
      </c>
      <c r="B2" s="85"/>
      <c r="C2" s="85"/>
    </row>
    <row r="5" spans="1:4" s="22" customFormat="1" x14ac:dyDescent="0.25">
      <c r="A5" s="22" t="str">
        <f>('A. NOTRANJA OPREMA'!A2)</f>
        <v>A.</v>
      </c>
      <c r="B5" s="22" t="str">
        <f>('A. NOTRANJA OPREMA'!B2)</f>
        <v>NOTRANJA OPREMA</v>
      </c>
      <c r="C5" s="26">
        <f>SUM(C6)</f>
        <v>0</v>
      </c>
    </row>
    <row r="6" spans="1:4" x14ac:dyDescent="0.25">
      <c r="A6" t="str">
        <f>('A. NOTRANJA OPREMA'!A7)</f>
        <v>1.</v>
      </c>
      <c r="B6" t="str">
        <f>('A. NOTRANJA OPREMA'!B7)</f>
        <v>NOTRANJA OPREMA</v>
      </c>
      <c r="C6" s="27" cm="1">
        <f t="array" ref="C6:D6">('A. NOTRANJA OPREMA'!F7:G7)</f>
        <v>0</v>
      </c>
      <c r="D6">
        <v>0</v>
      </c>
    </row>
    <row r="8" spans="1:4" s="22" customFormat="1" x14ac:dyDescent="0.25">
      <c r="A8" s="22" t="str">
        <f>('B. TEHNIČNA OPREMA'!A2)</f>
        <v>B.</v>
      </c>
      <c r="B8" s="22" t="str">
        <f>('B. TEHNIČNA OPREMA'!B2)</f>
        <v>TEHNIČNA OPREMA</v>
      </c>
      <c r="C8" s="26">
        <f>SUM(C9:C10)</f>
        <v>0</v>
      </c>
    </row>
    <row r="9" spans="1:4" x14ac:dyDescent="0.25">
      <c r="A9" t="str">
        <f>('B. TEHNIČNA OPREMA'!A7)</f>
        <v>1.</v>
      </c>
      <c r="B9" t="str">
        <f>('B. TEHNIČNA OPREMA'!B7)</f>
        <v>TEHNIČNA OPREMA</v>
      </c>
      <c r="C9" s="27" cm="1">
        <f t="array" ref="C9:D9">('B. TEHNIČNA OPREMA'!D7:E7)</f>
        <v>0</v>
      </c>
      <c r="D9">
        <v>0</v>
      </c>
    </row>
    <row r="10" spans="1:4" x14ac:dyDescent="0.25">
      <c r="A10" t="str">
        <f>('B. TEHNIČNA OPREMA'!A8)</f>
        <v>2.</v>
      </c>
      <c r="B10" t="str">
        <f>('B. TEHNIČNA OPREMA'!B8)</f>
        <v>RAČUNALNIŠKA OPREMA</v>
      </c>
      <c r="C10" s="27">
        <f>('B. TEHNIČNA OPREMA'!E8)</f>
        <v>0</v>
      </c>
    </row>
    <row r="12" spans="1:4" s="22" customFormat="1" x14ac:dyDescent="0.25">
      <c r="A12" s="22" t="s">
        <v>87</v>
      </c>
      <c r="B12" s="22" t="s">
        <v>88</v>
      </c>
      <c r="C12" s="26">
        <f>(C8+C5)*10%</f>
        <v>0</v>
      </c>
    </row>
    <row r="14" spans="1:4" x14ac:dyDescent="0.25">
      <c r="A14" s="23"/>
      <c r="B14" s="23" t="s">
        <v>78</v>
      </c>
      <c r="C14" s="28">
        <f>(C12+C8+C5)</f>
        <v>0</v>
      </c>
    </row>
    <row r="16" spans="1:4" x14ac:dyDescent="0.25">
      <c r="A16" s="24"/>
      <c r="B16" s="24" t="s">
        <v>89</v>
      </c>
      <c r="C16" s="29">
        <f>(C14*22%)</f>
        <v>0</v>
      </c>
    </row>
    <row r="18" spans="1:3" ht="15.75" thickBot="1" x14ac:dyDescent="0.3">
      <c r="A18" s="25"/>
      <c r="B18" s="25" t="s">
        <v>90</v>
      </c>
      <c r="C18" s="30">
        <f>(C14+C16)</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 inženiring d.o.o.</oddHeader>
    <oddFooter>&amp;R&amp;"-,Ležeče"&amp;9&amp;K00-049&amp;P/&amp;N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7A4F-E43A-4076-9C4B-77E8E825FBAB}">
  <dimension ref="A2:A78"/>
  <sheetViews>
    <sheetView view="pageBreakPreview" zoomScaleNormal="100" zoomScaleSheetLayoutView="100" workbookViewId="0">
      <selection activeCell="A15" sqref="A15"/>
    </sheetView>
  </sheetViews>
  <sheetFormatPr defaultRowHeight="15" x14ac:dyDescent="0.25"/>
  <cols>
    <col min="1" max="1" width="90.28515625" customWidth="1"/>
    <col min="2" max="2" width="0.5703125" customWidth="1"/>
  </cols>
  <sheetData>
    <row r="2" spans="1:1" ht="19.5" thickBot="1" x14ac:dyDescent="0.35">
      <c r="A2" s="1" t="s">
        <v>6</v>
      </c>
    </row>
    <row r="5" spans="1:1" s="3" customFormat="1" ht="30" x14ac:dyDescent="0.25">
      <c r="A5" s="31" t="s">
        <v>7</v>
      </c>
    </row>
    <row r="6" spans="1:1" s="3" customFormat="1" ht="30" x14ac:dyDescent="0.25">
      <c r="A6" s="31" t="s">
        <v>8</v>
      </c>
    </row>
    <row r="7" spans="1:1" s="3" customFormat="1" x14ac:dyDescent="0.25">
      <c r="A7" s="31" t="s">
        <v>9</v>
      </c>
    </row>
    <row r="8" spans="1:1" s="3" customFormat="1" ht="30" x14ac:dyDescent="0.25">
      <c r="A8" s="31" t="s">
        <v>10</v>
      </c>
    </row>
    <row r="9" spans="1:1" s="3" customFormat="1" ht="30" x14ac:dyDescent="0.25">
      <c r="A9" s="31" t="s">
        <v>11</v>
      </c>
    </row>
    <row r="10" spans="1:1" s="3" customFormat="1" ht="45" x14ac:dyDescent="0.25">
      <c r="A10" s="31" t="s">
        <v>12</v>
      </c>
    </row>
    <row r="11" spans="1:1" s="3" customFormat="1" x14ac:dyDescent="0.25">
      <c r="A11" s="31" t="s">
        <v>13</v>
      </c>
    </row>
    <row r="12" spans="1:1" s="3" customFormat="1" x14ac:dyDescent="0.25">
      <c r="A12" s="31" t="s">
        <v>14</v>
      </c>
    </row>
    <row r="13" spans="1:1" s="3" customFormat="1" ht="30" x14ac:dyDescent="0.25">
      <c r="A13" s="31" t="s">
        <v>15</v>
      </c>
    </row>
    <row r="14" spans="1:1" s="3" customFormat="1" ht="30" x14ac:dyDescent="0.25">
      <c r="A14" s="31" t="s">
        <v>16</v>
      </c>
    </row>
    <row r="15" spans="1:1" s="3" customFormat="1" ht="30" x14ac:dyDescent="0.25">
      <c r="A15" s="31" t="s">
        <v>17</v>
      </c>
    </row>
    <row r="16" spans="1:1" s="3" customFormat="1" ht="30" x14ac:dyDescent="0.25">
      <c r="A16" s="31" t="s">
        <v>18</v>
      </c>
    </row>
    <row r="17" spans="1:1" s="3" customFormat="1" ht="45" x14ac:dyDescent="0.25">
      <c r="A17" s="31" t="s">
        <v>19</v>
      </c>
    </row>
    <row r="18" spans="1:1" s="3" customFormat="1" ht="60" x14ac:dyDescent="0.25">
      <c r="A18" s="31" t="s">
        <v>76</v>
      </c>
    </row>
    <row r="19" spans="1:1" s="3" customFormat="1" ht="45" x14ac:dyDescent="0.25">
      <c r="A19" s="31" t="s">
        <v>20</v>
      </c>
    </row>
    <row r="20" spans="1:1" s="3" customFormat="1" x14ac:dyDescent="0.25">
      <c r="A20" s="31" t="s">
        <v>21</v>
      </c>
    </row>
    <row r="21" spans="1:1" s="3" customFormat="1" ht="45" x14ac:dyDescent="0.25">
      <c r="A21" s="31" t="s">
        <v>22</v>
      </c>
    </row>
    <row r="22" spans="1:1" s="3" customFormat="1" ht="30" x14ac:dyDescent="0.25">
      <c r="A22" s="31" t="s">
        <v>23</v>
      </c>
    </row>
    <row r="23" spans="1:1" s="3" customFormat="1" ht="30" x14ac:dyDescent="0.25">
      <c r="A23" s="31" t="s">
        <v>24</v>
      </c>
    </row>
    <row r="24" spans="1:1" s="3" customFormat="1" ht="30" x14ac:dyDescent="0.25">
      <c r="A24" s="31" t="s">
        <v>25</v>
      </c>
    </row>
    <row r="25" spans="1:1" s="3" customFormat="1" ht="30" x14ac:dyDescent="0.25">
      <c r="A25" s="31" t="s">
        <v>26</v>
      </c>
    </row>
    <row r="26" spans="1:1" s="3" customFormat="1" ht="30" x14ac:dyDescent="0.25">
      <c r="A26" s="31" t="s">
        <v>27</v>
      </c>
    </row>
    <row r="27" spans="1:1" s="3" customFormat="1" ht="105" x14ac:dyDescent="0.25">
      <c r="A27" s="31" t="s">
        <v>28</v>
      </c>
    </row>
    <row r="28" spans="1:1" s="3" customFormat="1" x14ac:dyDescent="0.25">
      <c r="A28" s="31" t="s">
        <v>29</v>
      </c>
    </row>
    <row r="29" spans="1:1" s="3" customFormat="1" ht="45" x14ac:dyDescent="0.25">
      <c r="A29" s="31" t="s">
        <v>30</v>
      </c>
    </row>
    <row r="30" spans="1:1" s="3" customFormat="1" ht="45" x14ac:dyDescent="0.25">
      <c r="A30" s="31" t="s">
        <v>31</v>
      </c>
    </row>
    <row r="31" spans="1:1" s="3" customFormat="1" ht="75" x14ac:dyDescent="0.25">
      <c r="A31" s="31" t="s">
        <v>91</v>
      </c>
    </row>
    <row r="32" spans="1:1" s="3" customFormat="1" ht="105" x14ac:dyDescent="0.25">
      <c r="A32" s="31" t="s">
        <v>32</v>
      </c>
    </row>
    <row r="33" spans="1:1" s="3" customFormat="1" ht="105" x14ac:dyDescent="0.25">
      <c r="A33" s="31" t="s">
        <v>33</v>
      </c>
    </row>
    <row r="34" spans="1:1" s="3" customFormat="1" ht="45" x14ac:dyDescent="0.25">
      <c r="A34" s="31" t="s">
        <v>92</v>
      </c>
    </row>
    <row r="35" spans="1:1" s="3" customFormat="1" ht="30" x14ac:dyDescent="0.25">
      <c r="A35" s="31" t="s">
        <v>34</v>
      </c>
    </row>
    <row r="36" spans="1:1" s="3" customFormat="1" ht="60" x14ac:dyDescent="0.25">
      <c r="A36" s="31" t="s">
        <v>35</v>
      </c>
    </row>
    <row r="37" spans="1:1" s="3" customFormat="1" x14ac:dyDescent="0.25">
      <c r="A37" s="31" t="s">
        <v>36</v>
      </c>
    </row>
    <row r="38" spans="1:1" s="3" customFormat="1" ht="45" x14ac:dyDescent="0.25">
      <c r="A38" s="31" t="s">
        <v>37</v>
      </c>
    </row>
    <row r="39" spans="1:1" s="3" customFormat="1" ht="30" x14ac:dyDescent="0.25">
      <c r="A39" s="31" t="s">
        <v>38</v>
      </c>
    </row>
    <row r="40" spans="1:1" s="3" customFormat="1" ht="30" x14ac:dyDescent="0.25">
      <c r="A40" s="31" t="s">
        <v>39</v>
      </c>
    </row>
    <row r="41" spans="1:1" s="3" customFormat="1" x14ac:dyDescent="0.25">
      <c r="A41" s="31" t="s">
        <v>40</v>
      </c>
    </row>
    <row r="42" spans="1:1" s="3" customFormat="1" x14ac:dyDescent="0.25">
      <c r="A42" s="31" t="s">
        <v>41</v>
      </c>
    </row>
    <row r="43" spans="1:1" s="3" customFormat="1" ht="150" x14ac:dyDescent="0.25">
      <c r="A43" s="31" t="s">
        <v>42</v>
      </c>
    </row>
    <row r="44" spans="1:1" s="3" customFormat="1" ht="90" x14ac:dyDescent="0.25">
      <c r="A44" s="31" t="s">
        <v>43</v>
      </c>
    </row>
    <row r="45" spans="1:1" s="3" customFormat="1" ht="105" x14ac:dyDescent="0.25">
      <c r="A45" s="31" t="s">
        <v>44</v>
      </c>
    </row>
    <row r="46" spans="1:1" s="3" customFormat="1" ht="180" x14ac:dyDescent="0.25">
      <c r="A46" s="31" t="s">
        <v>45</v>
      </c>
    </row>
    <row r="47" spans="1:1" s="3" customFormat="1" ht="108" customHeight="1" x14ac:dyDescent="0.25">
      <c r="A47" s="31" t="s">
        <v>93</v>
      </c>
    </row>
    <row r="48" spans="1:1" s="3" customFormat="1" ht="75" x14ac:dyDescent="0.25">
      <c r="A48" s="31" t="s">
        <v>46</v>
      </c>
    </row>
    <row r="49" spans="1:1" s="3" customFormat="1" x14ac:dyDescent="0.25">
      <c r="A49" s="31" t="s">
        <v>47</v>
      </c>
    </row>
    <row r="50" spans="1:1" s="3" customFormat="1" ht="75" x14ac:dyDescent="0.25">
      <c r="A50" s="31" t="s">
        <v>48</v>
      </c>
    </row>
    <row r="51" spans="1:1" s="3" customFormat="1" ht="45" x14ac:dyDescent="0.25">
      <c r="A51" s="31" t="s">
        <v>49</v>
      </c>
    </row>
    <row r="52" spans="1:1" s="3" customFormat="1" ht="30" x14ac:dyDescent="0.25">
      <c r="A52" s="31" t="s">
        <v>50</v>
      </c>
    </row>
    <row r="53" spans="1:1" s="3" customFormat="1" x14ac:dyDescent="0.25">
      <c r="A53" s="31" t="s">
        <v>51</v>
      </c>
    </row>
    <row r="54" spans="1:1" s="3" customFormat="1" x14ac:dyDescent="0.25">
      <c r="A54" s="31" t="s">
        <v>52</v>
      </c>
    </row>
    <row r="55" spans="1:1" s="3" customFormat="1" x14ac:dyDescent="0.25">
      <c r="A55" s="31" t="s">
        <v>53</v>
      </c>
    </row>
    <row r="56" spans="1:1" s="3" customFormat="1" x14ac:dyDescent="0.25">
      <c r="A56" s="31" t="s">
        <v>54</v>
      </c>
    </row>
    <row r="57" spans="1:1" s="3" customFormat="1" ht="30" x14ac:dyDescent="0.25">
      <c r="A57" s="31" t="s">
        <v>55</v>
      </c>
    </row>
    <row r="58" spans="1:1" s="3" customFormat="1" ht="45" x14ac:dyDescent="0.25">
      <c r="A58" s="31" t="s">
        <v>56</v>
      </c>
    </row>
    <row r="59" spans="1:1" s="3" customFormat="1" ht="30" x14ac:dyDescent="0.25">
      <c r="A59" s="31" t="s">
        <v>57</v>
      </c>
    </row>
    <row r="60" spans="1:1" s="3" customFormat="1" x14ac:dyDescent="0.25">
      <c r="A60" s="31" t="s">
        <v>58</v>
      </c>
    </row>
    <row r="61" spans="1:1" s="3" customFormat="1" ht="30" x14ac:dyDescent="0.25">
      <c r="A61" s="31" t="s">
        <v>59</v>
      </c>
    </row>
    <row r="62" spans="1:1" s="3" customFormat="1" x14ac:dyDescent="0.25">
      <c r="A62" s="31" t="s">
        <v>60</v>
      </c>
    </row>
    <row r="63" spans="1:1" s="3" customFormat="1" x14ac:dyDescent="0.25">
      <c r="A63" s="31" t="s">
        <v>61</v>
      </c>
    </row>
    <row r="64" spans="1:1" s="3" customFormat="1" ht="60" x14ac:dyDescent="0.25">
      <c r="A64" s="31" t="s">
        <v>62</v>
      </c>
    </row>
    <row r="65" spans="1:1" s="3" customFormat="1" x14ac:dyDescent="0.25">
      <c r="A65" s="31" t="s">
        <v>63</v>
      </c>
    </row>
    <row r="66" spans="1:1" s="3" customFormat="1" ht="30" x14ac:dyDescent="0.25">
      <c r="A66" s="31" t="s">
        <v>64</v>
      </c>
    </row>
    <row r="67" spans="1:1" s="3" customFormat="1" ht="30" x14ac:dyDescent="0.25">
      <c r="A67" s="31" t="s">
        <v>65</v>
      </c>
    </row>
    <row r="68" spans="1:1" s="3" customFormat="1" x14ac:dyDescent="0.25">
      <c r="A68" s="31" t="s">
        <v>66</v>
      </c>
    </row>
    <row r="69" spans="1:1" s="3" customFormat="1" ht="30" x14ac:dyDescent="0.25">
      <c r="A69" s="31" t="s">
        <v>67</v>
      </c>
    </row>
    <row r="70" spans="1:1" s="3" customFormat="1" x14ac:dyDescent="0.25">
      <c r="A70" s="31" t="s">
        <v>68</v>
      </c>
    </row>
    <row r="71" spans="1:1" s="3" customFormat="1" ht="45" x14ac:dyDescent="0.25">
      <c r="A71" s="31" t="s">
        <v>69</v>
      </c>
    </row>
    <row r="72" spans="1:1" s="3" customFormat="1" ht="60" x14ac:dyDescent="0.25">
      <c r="A72" s="31" t="s">
        <v>70</v>
      </c>
    </row>
    <row r="73" spans="1:1" s="3" customFormat="1" x14ac:dyDescent="0.25">
      <c r="A73" s="31" t="s">
        <v>71</v>
      </c>
    </row>
    <row r="74" spans="1:1" s="3" customFormat="1" x14ac:dyDescent="0.25">
      <c r="A74" s="31" t="s">
        <v>72</v>
      </c>
    </row>
    <row r="75" spans="1:1" s="3" customFormat="1" ht="60" x14ac:dyDescent="0.25">
      <c r="A75" s="31" t="s">
        <v>73</v>
      </c>
    </row>
    <row r="76" spans="1:1" s="3" customFormat="1" x14ac:dyDescent="0.25">
      <c r="A76" s="31" t="s">
        <v>74</v>
      </c>
    </row>
    <row r="77" spans="1:1" s="3" customFormat="1" ht="60" x14ac:dyDescent="0.25">
      <c r="A77" s="31" t="s">
        <v>75</v>
      </c>
    </row>
    <row r="78" spans="1:1" s="3" customFormat="1" x14ac:dyDescent="0.25"/>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 inženiring d.o.o.</oddHeader>
    <oddFooter>&amp;R&amp;"-,Ležeče"&amp;9&amp;K00-049&amp;P/&amp;N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BEA03-122E-4AB0-BFC3-307E58A6FF88}">
  <dimension ref="A1:H197"/>
  <sheetViews>
    <sheetView view="pageBreakPreview" topLeftCell="A167" zoomScaleNormal="100" zoomScaleSheetLayoutView="100" workbookViewId="0">
      <selection activeCell="G208" sqref="G208"/>
    </sheetView>
  </sheetViews>
  <sheetFormatPr defaultRowHeight="15" x14ac:dyDescent="0.25"/>
  <cols>
    <col min="1" max="1" width="11" style="3" customWidth="1"/>
    <col min="2" max="2" width="21.5703125" style="3" customWidth="1"/>
    <col min="3" max="4" width="25.5703125" style="3" customWidth="1"/>
    <col min="5" max="5" width="3.85546875" style="3" customWidth="1"/>
    <col min="6" max="6" width="10.28515625" style="3" customWidth="1"/>
    <col min="7" max="7" width="11.7109375" style="3" customWidth="1"/>
    <col min="8" max="8" width="12.5703125" style="3" customWidth="1"/>
    <col min="9" max="9" width="0.5703125" style="3" customWidth="1"/>
    <col min="10" max="16384" width="9.140625" style="3"/>
  </cols>
  <sheetData>
    <row r="1" spans="1:8" x14ac:dyDescent="0.25">
      <c r="A1" s="2"/>
    </row>
    <row r="2" spans="1:8" ht="19.5" thickBot="1" x14ac:dyDescent="0.35">
      <c r="A2" s="4" t="s">
        <v>77</v>
      </c>
      <c r="B2" s="5" t="s">
        <v>100</v>
      </c>
      <c r="C2" s="5"/>
      <c r="D2" s="5"/>
      <c r="E2" s="6"/>
      <c r="F2" s="6"/>
      <c r="G2" s="6"/>
      <c r="H2" s="6"/>
    </row>
    <row r="3" spans="1:8" x14ac:dyDescent="0.25">
      <c r="A3" s="2"/>
    </row>
    <row r="4" spans="1:8" x14ac:dyDescent="0.25">
      <c r="A4" s="2"/>
    </row>
    <row r="5" spans="1:8" ht="15" customHeight="1" x14ac:dyDescent="0.25">
      <c r="A5" s="88" t="s">
        <v>101</v>
      </c>
      <c r="B5" s="88"/>
      <c r="C5" s="88"/>
      <c r="D5" s="88"/>
    </row>
    <row r="6" spans="1:8" x14ac:dyDescent="0.25">
      <c r="A6" s="2"/>
    </row>
    <row r="7" spans="1:8" x14ac:dyDescent="0.25">
      <c r="A7" s="3" t="str">
        <f>(A13)</f>
        <v>1.</v>
      </c>
      <c r="B7" s="3" t="str">
        <f>(B13)</f>
        <v>NOTRANJA OPREMA</v>
      </c>
      <c r="F7" s="86">
        <f>(H196)</f>
        <v>0</v>
      </c>
      <c r="G7" s="86"/>
    </row>
    <row r="8" spans="1:8" x14ac:dyDescent="0.25">
      <c r="A8" s="2"/>
      <c r="F8" s="21"/>
      <c r="G8" s="21"/>
    </row>
    <row r="9" spans="1:8" ht="15.75" thickBot="1" x14ac:dyDescent="0.3">
      <c r="A9" s="15"/>
      <c r="B9" s="16" t="s">
        <v>78</v>
      </c>
      <c r="C9" s="16"/>
      <c r="D9" s="16"/>
      <c r="E9" s="17"/>
      <c r="F9" s="87">
        <f>SUM(F7:G8)</f>
        <v>0</v>
      </c>
      <c r="G9" s="87"/>
    </row>
    <row r="10" spans="1:8" x14ac:dyDescent="0.25">
      <c r="A10" s="2"/>
    </row>
    <row r="11" spans="1:8" x14ac:dyDescent="0.25">
      <c r="A11" s="2"/>
    </row>
    <row r="12" spans="1:8" x14ac:dyDescent="0.25">
      <c r="A12" s="2"/>
    </row>
    <row r="13" spans="1:8" x14ac:dyDescent="0.25">
      <c r="A13" s="7" t="s">
        <v>85</v>
      </c>
      <c r="B13" s="8" t="s">
        <v>100</v>
      </c>
      <c r="C13" s="8"/>
      <c r="D13" s="8"/>
      <c r="E13" s="9" t="s">
        <v>79</v>
      </c>
      <c r="F13" s="9" t="s">
        <v>80</v>
      </c>
      <c r="G13" s="9" t="s">
        <v>81</v>
      </c>
      <c r="H13" s="9" t="s">
        <v>82</v>
      </c>
    </row>
    <row r="14" spans="1:8" x14ac:dyDescent="0.25">
      <c r="A14" s="2"/>
    </row>
    <row r="15" spans="1:8" customFormat="1" x14ac:dyDescent="0.25">
      <c r="A15" s="33" t="s">
        <v>102</v>
      </c>
      <c r="B15" s="33"/>
      <c r="C15" s="33"/>
      <c r="D15" s="33"/>
      <c r="E15" s="33"/>
      <c r="F15" s="33"/>
      <c r="G15" s="34"/>
      <c r="H15" s="34"/>
    </row>
    <row r="16" spans="1:8" customFormat="1" x14ac:dyDescent="0.25">
      <c r="A16" s="35" t="s">
        <v>103</v>
      </c>
      <c r="B16" s="35" t="s">
        <v>104</v>
      </c>
      <c r="C16" s="35" t="s">
        <v>105</v>
      </c>
      <c r="D16" s="35" t="s">
        <v>106</v>
      </c>
      <c r="E16" s="35"/>
      <c r="F16" s="35">
        <v>2</v>
      </c>
      <c r="G16" s="36"/>
      <c r="H16" s="36">
        <f t="shared" ref="H16:H24" si="0">G16*F16</f>
        <v>0</v>
      </c>
    </row>
    <row r="17" spans="1:8" customFormat="1" x14ac:dyDescent="0.25">
      <c r="A17" s="35" t="s">
        <v>107</v>
      </c>
      <c r="B17" s="35" t="s">
        <v>108</v>
      </c>
      <c r="C17" s="35" t="s">
        <v>109</v>
      </c>
      <c r="D17" s="35" t="s">
        <v>110</v>
      </c>
      <c r="E17" s="35"/>
      <c r="F17" s="35">
        <v>2</v>
      </c>
      <c r="G17" s="36"/>
      <c r="H17" s="36">
        <f t="shared" si="0"/>
        <v>0</v>
      </c>
    </row>
    <row r="18" spans="1:8" customFormat="1" x14ac:dyDescent="0.25">
      <c r="A18" s="35" t="s">
        <v>111</v>
      </c>
      <c r="B18" s="35" t="s">
        <v>112</v>
      </c>
      <c r="C18" s="35" t="s">
        <v>113</v>
      </c>
      <c r="D18" s="35" t="s">
        <v>114</v>
      </c>
      <c r="E18" s="35"/>
      <c r="F18" s="35">
        <v>2</v>
      </c>
      <c r="G18" s="36"/>
      <c r="H18" s="36">
        <f t="shared" si="0"/>
        <v>0</v>
      </c>
    </row>
    <row r="19" spans="1:8" customFormat="1" x14ac:dyDescent="0.25">
      <c r="A19" s="35" t="s">
        <v>115</v>
      </c>
      <c r="B19" s="35" t="s">
        <v>116</v>
      </c>
      <c r="C19" s="35" t="s">
        <v>117</v>
      </c>
      <c r="D19" s="35"/>
      <c r="E19" s="35"/>
      <c r="F19" s="35">
        <v>2</v>
      </c>
      <c r="G19" s="36"/>
      <c r="H19" s="36">
        <f t="shared" si="0"/>
        <v>0</v>
      </c>
    </row>
    <row r="20" spans="1:8" customFormat="1" x14ac:dyDescent="0.25">
      <c r="A20" s="35" t="s">
        <v>118</v>
      </c>
      <c r="B20" s="35" t="s">
        <v>119</v>
      </c>
      <c r="C20" s="35" t="s">
        <v>120</v>
      </c>
      <c r="D20" s="35" t="s">
        <v>121</v>
      </c>
      <c r="E20" s="35"/>
      <c r="F20" s="35">
        <v>3</v>
      </c>
      <c r="G20" s="36"/>
      <c r="H20" s="36">
        <f t="shared" si="0"/>
        <v>0</v>
      </c>
    </row>
    <row r="21" spans="1:8" customFormat="1" x14ac:dyDescent="0.25">
      <c r="A21" s="35" t="s">
        <v>122</v>
      </c>
      <c r="B21" s="35" t="s">
        <v>123</v>
      </c>
      <c r="C21" s="35" t="s">
        <v>124</v>
      </c>
      <c r="D21" s="35" t="s">
        <v>125</v>
      </c>
      <c r="E21" s="35"/>
      <c r="F21" s="35">
        <v>2</v>
      </c>
      <c r="G21" s="36"/>
      <c r="H21" s="36">
        <f t="shared" si="0"/>
        <v>0</v>
      </c>
    </row>
    <row r="22" spans="1:8" customFormat="1" x14ac:dyDescent="0.25">
      <c r="A22" s="35" t="s">
        <v>126</v>
      </c>
      <c r="B22" s="35" t="s">
        <v>127</v>
      </c>
      <c r="C22" s="35" t="s">
        <v>128</v>
      </c>
      <c r="D22" s="35" t="s">
        <v>129</v>
      </c>
      <c r="E22" s="35"/>
      <c r="F22" s="35">
        <v>1</v>
      </c>
      <c r="G22" s="36"/>
      <c r="H22" s="36">
        <f t="shared" si="0"/>
        <v>0</v>
      </c>
    </row>
    <row r="23" spans="1:8" customFormat="1" x14ac:dyDescent="0.25">
      <c r="A23" s="35" t="s">
        <v>130</v>
      </c>
      <c r="B23" s="35" t="s">
        <v>131</v>
      </c>
      <c r="C23" s="35" t="s">
        <v>132</v>
      </c>
      <c r="D23" s="35" t="s">
        <v>133</v>
      </c>
      <c r="E23" s="35"/>
      <c r="F23" s="35">
        <v>2</v>
      </c>
      <c r="G23" s="36"/>
      <c r="H23" s="36">
        <f t="shared" si="0"/>
        <v>0</v>
      </c>
    </row>
    <row r="24" spans="1:8" customFormat="1" x14ac:dyDescent="0.25">
      <c r="A24" s="35" t="s">
        <v>134</v>
      </c>
      <c r="B24" s="35" t="s">
        <v>135</v>
      </c>
      <c r="C24" s="35" t="s">
        <v>136</v>
      </c>
      <c r="D24" s="35"/>
      <c r="E24" s="35"/>
      <c r="F24" s="35">
        <v>1</v>
      </c>
      <c r="G24" s="36"/>
      <c r="H24" s="36">
        <f t="shared" si="0"/>
        <v>0</v>
      </c>
    </row>
    <row r="25" spans="1:8" customFormat="1" x14ac:dyDescent="0.25">
      <c r="A25" s="33" t="s">
        <v>137</v>
      </c>
      <c r="B25" s="33"/>
      <c r="C25" s="33"/>
      <c r="D25" s="33"/>
      <c r="E25" s="33"/>
      <c r="F25" s="33"/>
      <c r="G25" s="34"/>
      <c r="H25" s="34"/>
    </row>
    <row r="26" spans="1:8" customFormat="1" x14ac:dyDescent="0.25">
      <c r="A26" s="35" t="s">
        <v>103</v>
      </c>
      <c r="B26" s="35" t="s">
        <v>104</v>
      </c>
      <c r="C26" s="35" t="s">
        <v>105</v>
      </c>
      <c r="D26" s="35" t="s">
        <v>106</v>
      </c>
      <c r="E26" s="35"/>
      <c r="F26" s="35">
        <v>2</v>
      </c>
      <c r="G26" s="36"/>
      <c r="H26" s="36">
        <f t="shared" ref="H26:H32" si="1">G26*F26</f>
        <v>0</v>
      </c>
    </row>
    <row r="27" spans="1:8" customFormat="1" x14ac:dyDescent="0.25">
      <c r="A27" s="35" t="s">
        <v>107</v>
      </c>
      <c r="B27" s="35" t="s">
        <v>108</v>
      </c>
      <c r="C27" s="35" t="s">
        <v>109</v>
      </c>
      <c r="D27" s="35" t="s">
        <v>110</v>
      </c>
      <c r="E27" s="35"/>
      <c r="F27" s="35">
        <v>2</v>
      </c>
      <c r="G27" s="36"/>
      <c r="H27" s="36">
        <f t="shared" si="1"/>
        <v>0</v>
      </c>
    </row>
    <row r="28" spans="1:8" customFormat="1" x14ac:dyDescent="0.25">
      <c r="A28" s="35" t="s">
        <v>111</v>
      </c>
      <c r="B28" s="35" t="s">
        <v>112</v>
      </c>
      <c r="C28" s="35" t="s">
        <v>113</v>
      </c>
      <c r="D28" s="35" t="s">
        <v>114</v>
      </c>
      <c r="E28" s="35"/>
      <c r="F28" s="35">
        <v>2</v>
      </c>
      <c r="G28" s="36"/>
      <c r="H28" s="36">
        <f t="shared" si="1"/>
        <v>0</v>
      </c>
    </row>
    <row r="29" spans="1:8" customFormat="1" x14ac:dyDescent="0.25">
      <c r="A29" s="35" t="s">
        <v>115</v>
      </c>
      <c r="B29" s="35" t="s">
        <v>116</v>
      </c>
      <c r="C29" s="35" t="s">
        <v>117</v>
      </c>
      <c r="D29" s="35"/>
      <c r="E29" s="35"/>
      <c r="F29" s="35">
        <v>2</v>
      </c>
      <c r="G29" s="36"/>
      <c r="H29" s="36">
        <f t="shared" si="1"/>
        <v>0</v>
      </c>
    </row>
    <row r="30" spans="1:8" customFormat="1" x14ac:dyDescent="0.25">
      <c r="A30" s="35" t="s">
        <v>118</v>
      </c>
      <c r="B30" s="35" t="s">
        <v>119</v>
      </c>
      <c r="C30" s="35" t="s">
        <v>120</v>
      </c>
      <c r="D30" s="35" t="s">
        <v>121</v>
      </c>
      <c r="E30" s="35"/>
      <c r="F30" s="35">
        <v>3</v>
      </c>
      <c r="G30" s="36"/>
      <c r="H30" s="36">
        <f t="shared" si="1"/>
        <v>0</v>
      </c>
    </row>
    <row r="31" spans="1:8" customFormat="1" x14ac:dyDescent="0.25">
      <c r="A31" s="35" t="s">
        <v>130</v>
      </c>
      <c r="B31" s="35" t="s">
        <v>131</v>
      </c>
      <c r="C31" s="35" t="s">
        <v>132</v>
      </c>
      <c r="D31" s="35" t="s">
        <v>133</v>
      </c>
      <c r="E31" s="35"/>
      <c r="F31" s="35">
        <v>2</v>
      </c>
      <c r="G31" s="36"/>
      <c r="H31" s="36">
        <f t="shared" si="1"/>
        <v>0</v>
      </c>
    </row>
    <row r="32" spans="1:8" customFormat="1" x14ac:dyDescent="0.25">
      <c r="A32" s="35" t="s">
        <v>134</v>
      </c>
      <c r="B32" s="35" t="s">
        <v>135</v>
      </c>
      <c r="C32" s="35" t="s">
        <v>136</v>
      </c>
      <c r="D32" s="35"/>
      <c r="E32" s="35"/>
      <c r="F32" s="35">
        <v>1</v>
      </c>
      <c r="G32" s="36"/>
      <c r="H32" s="36">
        <f t="shared" si="1"/>
        <v>0</v>
      </c>
    </row>
    <row r="33" spans="1:8" customFormat="1" x14ac:dyDescent="0.25">
      <c r="A33" s="33" t="s">
        <v>138</v>
      </c>
      <c r="B33" s="33"/>
      <c r="C33" s="33"/>
      <c r="D33" s="33"/>
      <c r="E33" s="33"/>
      <c r="F33" s="33"/>
      <c r="G33" s="34"/>
      <c r="H33" s="34"/>
    </row>
    <row r="34" spans="1:8" customFormat="1" x14ac:dyDescent="0.25">
      <c r="A34" s="35" t="s">
        <v>103</v>
      </c>
      <c r="B34" s="35" t="s">
        <v>104</v>
      </c>
      <c r="C34" s="35" t="s">
        <v>105</v>
      </c>
      <c r="D34" s="35" t="s">
        <v>106</v>
      </c>
      <c r="E34" s="35"/>
      <c r="F34" s="35">
        <v>2</v>
      </c>
      <c r="G34" s="36"/>
      <c r="H34" s="36">
        <f t="shared" ref="H34:H40" si="2">G34*F34</f>
        <v>0</v>
      </c>
    </row>
    <row r="35" spans="1:8" customFormat="1" x14ac:dyDescent="0.25">
      <c r="A35" s="35" t="s">
        <v>107</v>
      </c>
      <c r="B35" s="35" t="s">
        <v>108</v>
      </c>
      <c r="C35" s="35" t="s">
        <v>109</v>
      </c>
      <c r="D35" s="35" t="s">
        <v>110</v>
      </c>
      <c r="E35" s="35"/>
      <c r="F35" s="35">
        <v>2</v>
      </c>
      <c r="G35" s="36"/>
      <c r="H35" s="36">
        <f t="shared" si="2"/>
        <v>0</v>
      </c>
    </row>
    <row r="36" spans="1:8" customFormat="1" x14ac:dyDescent="0.25">
      <c r="A36" s="35" t="s">
        <v>111</v>
      </c>
      <c r="B36" s="35" t="s">
        <v>112</v>
      </c>
      <c r="C36" s="35" t="s">
        <v>113</v>
      </c>
      <c r="D36" s="35" t="s">
        <v>114</v>
      </c>
      <c r="E36" s="35"/>
      <c r="F36" s="35">
        <v>2</v>
      </c>
      <c r="G36" s="36"/>
      <c r="H36" s="36">
        <f t="shared" si="2"/>
        <v>0</v>
      </c>
    </row>
    <row r="37" spans="1:8" customFormat="1" x14ac:dyDescent="0.25">
      <c r="A37" s="35" t="s">
        <v>115</v>
      </c>
      <c r="B37" s="35" t="s">
        <v>116</v>
      </c>
      <c r="C37" s="35" t="s">
        <v>117</v>
      </c>
      <c r="D37" s="35"/>
      <c r="E37" s="35"/>
      <c r="F37" s="35">
        <v>2</v>
      </c>
      <c r="G37" s="36"/>
      <c r="H37" s="36">
        <f t="shared" si="2"/>
        <v>0</v>
      </c>
    </row>
    <row r="38" spans="1:8" customFormat="1" x14ac:dyDescent="0.25">
      <c r="A38" s="35" t="s">
        <v>118</v>
      </c>
      <c r="B38" s="35" t="s">
        <v>119</v>
      </c>
      <c r="C38" s="35" t="s">
        <v>120</v>
      </c>
      <c r="D38" s="35" t="s">
        <v>121</v>
      </c>
      <c r="E38" s="35"/>
      <c r="F38" s="35">
        <v>3</v>
      </c>
      <c r="G38" s="36"/>
      <c r="H38" s="36">
        <f t="shared" si="2"/>
        <v>0</v>
      </c>
    </row>
    <row r="39" spans="1:8" customFormat="1" x14ac:dyDescent="0.25">
      <c r="A39" s="35" t="s">
        <v>130</v>
      </c>
      <c r="B39" s="35" t="s">
        <v>131</v>
      </c>
      <c r="C39" s="35" t="s">
        <v>132</v>
      </c>
      <c r="D39" s="35" t="s">
        <v>133</v>
      </c>
      <c r="E39" s="35"/>
      <c r="F39" s="35">
        <v>2</v>
      </c>
      <c r="G39" s="36"/>
      <c r="H39" s="36">
        <f t="shared" si="2"/>
        <v>0</v>
      </c>
    </row>
    <row r="40" spans="1:8" customFormat="1" x14ac:dyDescent="0.25">
      <c r="A40" s="35" t="s">
        <v>134</v>
      </c>
      <c r="B40" s="35" t="s">
        <v>135</v>
      </c>
      <c r="C40" s="35" t="s">
        <v>136</v>
      </c>
      <c r="D40" s="35"/>
      <c r="E40" s="35"/>
      <c r="F40" s="35">
        <v>1</v>
      </c>
      <c r="G40" s="36"/>
      <c r="H40" s="36">
        <f t="shared" si="2"/>
        <v>0</v>
      </c>
    </row>
    <row r="41" spans="1:8" customFormat="1" x14ac:dyDescent="0.25">
      <c r="A41" s="33" t="s">
        <v>139</v>
      </c>
      <c r="B41" s="33"/>
      <c r="C41" s="33"/>
      <c r="D41" s="33"/>
      <c r="E41" s="33"/>
      <c r="F41" s="33"/>
      <c r="G41" s="34"/>
      <c r="H41" s="34"/>
    </row>
    <row r="42" spans="1:8" customFormat="1" x14ac:dyDescent="0.25">
      <c r="A42" s="35" t="s">
        <v>103</v>
      </c>
      <c r="B42" s="35" t="s">
        <v>104</v>
      </c>
      <c r="C42" s="35" t="s">
        <v>105</v>
      </c>
      <c r="D42" s="35" t="s">
        <v>106</v>
      </c>
      <c r="E42" s="35"/>
      <c r="F42" s="35">
        <v>2</v>
      </c>
      <c r="G42" s="36"/>
      <c r="H42" s="36">
        <f t="shared" ref="H42:H48" si="3">G42*F42</f>
        <v>0</v>
      </c>
    </row>
    <row r="43" spans="1:8" customFormat="1" x14ac:dyDescent="0.25">
      <c r="A43" s="35" t="s">
        <v>107</v>
      </c>
      <c r="B43" s="35" t="s">
        <v>108</v>
      </c>
      <c r="C43" s="35" t="s">
        <v>109</v>
      </c>
      <c r="D43" s="35" t="s">
        <v>110</v>
      </c>
      <c r="E43" s="35"/>
      <c r="F43" s="35">
        <v>2</v>
      </c>
      <c r="G43" s="36"/>
      <c r="H43" s="36">
        <f t="shared" si="3"/>
        <v>0</v>
      </c>
    </row>
    <row r="44" spans="1:8" customFormat="1" x14ac:dyDescent="0.25">
      <c r="A44" s="35" t="s">
        <v>111</v>
      </c>
      <c r="B44" s="35" t="s">
        <v>112</v>
      </c>
      <c r="C44" s="35" t="s">
        <v>113</v>
      </c>
      <c r="D44" s="35" t="s">
        <v>114</v>
      </c>
      <c r="E44" s="35"/>
      <c r="F44" s="35">
        <v>2</v>
      </c>
      <c r="G44" s="36"/>
      <c r="H44" s="36">
        <f t="shared" si="3"/>
        <v>0</v>
      </c>
    </row>
    <row r="45" spans="1:8" customFormat="1" x14ac:dyDescent="0.25">
      <c r="A45" s="35" t="s">
        <v>115</v>
      </c>
      <c r="B45" s="35" t="s">
        <v>116</v>
      </c>
      <c r="C45" s="35" t="s">
        <v>117</v>
      </c>
      <c r="D45" s="35"/>
      <c r="E45" s="35"/>
      <c r="F45" s="35">
        <v>2</v>
      </c>
      <c r="G45" s="36"/>
      <c r="H45" s="36">
        <f t="shared" si="3"/>
        <v>0</v>
      </c>
    </row>
    <row r="46" spans="1:8" customFormat="1" x14ac:dyDescent="0.25">
      <c r="A46" s="35" t="s">
        <v>118</v>
      </c>
      <c r="B46" s="35" t="s">
        <v>119</v>
      </c>
      <c r="C46" s="35" t="s">
        <v>120</v>
      </c>
      <c r="D46" s="35" t="s">
        <v>121</v>
      </c>
      <c r="E46" s="35"/>
      <c r="F46" s="35">
        <v>3</v>
      </c>
      <c r="G46" s="36"/>
      <c r="H46" s="36">
        <f t="shared" si="3"/>
        <v>0</v>
      </c>
    </row>
    <row r="47" spans="1:8" customFormat="1" x14ac:dyDescent="0.25">
      <c r="A47" s="35" t="s">
        <v>130</v>
      </c>
      <c r="B47" s="35" t="s">
        <v>131</v>
      </c>
      <c r="C47" s="35" t="s">
        <v>132</v>
      </c>
      <c r="D47" s="35" t="s">
        <v>133</v>
      </c>
      <c r="E47" s="35"/>
      <c r="F47" s="35">
        <v>2</v>
      </c>
      <c r="G47" s="36"/>
      <c r="H47" s="36">
        <f t="shared" si="3"/>
        <v>0</v>
      </c>
    </row>
    <row r="48" spans="1:8" customFormat="1" x14ac:dyDescent="0.25">
      <c r="A48" s="35" t="s">
        <v>134</v>
      </c>
      <c r="B48" s="35" t="s">
        <v>135</v>
      </c>
      <c r="C48" s="35" t="s">
        <v>136</v>
      </c>
      <c r="D48" s="35"/>
      <c r="E48" s="35"/>
      <c r="F48" s="35">
        <v>1</v>
      </c>
      <c r="G48" s="36"/>
      <c r="H48" s="36">
        <f t="shared" si="3"/>
        <v>0</v>
      </c>
    </row>
    <row r="49" spans="1:8" customFormat="1" x14ac:dyDescent="0.25">
      <c r="A49" s="33" t="s">
        <v>140</v>
      </c>
      <c r="B49" s="33"/>
      <c r="C49" s="33"/>
      <c r="D49" s="33"/>
      <c r="E49" s="33"/>
      <c r="F49" s="33"/>
      <c r="G49" s="34"/>
      <c r="H49" s="34"/>
    </row>
    <row r="50" spans="1:8" customFormat="1" x14ac:dyDescent="0.25">
      <c r="A50" s="35" t="s">
        <v>103</v>
      </c>
      <c r="B50" s="35" t="s">
        <v>104</v>
      </c>
      <c r="C50" s="35" t="s">
        <v>105</v>
      </c>
      <c r="D50" s="35" t="s">
        <v>106</v>
      </c>
      <c r="E50" s="35"/>
      <c r="F50" s="35">
        <v>2</v>
      </c>
      <c r="G50" s="36"/>
      <c r="H50" s="36">
        <f t="shared" ref="H50:H56" si="4">G50*F50</f>
        <v>0</v>
      </c>
    </row>
    <row r="51" spans="1:8" customFormat="1" x14ac:dyDescent="0.25">
      <c r="A51" s="35" t="s">
        <v>107</v>
      </c>
      <c r="B51" s="35" t="s">
        <v>108</v>
      </c>
      <c r="C51" s="35" t="s">
        <v>109</v>
      </c>
      <c r="D51" s="35" t="s">
        <v>110</v>
      </c>
      <c r="E51" s="35"/>
      <c r="F51" s="35">
        <v>2</v>
      </c>
      <c r="G51" s="36"/>
      <c r="H51" s="36">
        <f t="shared" si="4"/>
        <v>0</v>
      </c>
    </row>
    <row r="52" spans="1:8" customFormat="1" x14ac:dyDescent="0.25">
      <c r="A52" s="35" t="s">
        <v>111</v>
      </c>
      <c r="B52" s="35" t="s">
        <v>112</v>
      </c>
      <c r="C52" s="35" t="s">
        <v>113</v>
      </c>
      <c r="D52" s="35" t="s">
        <v>114</v>
      </c>
      <c r="E52" s="35"/>
      <c r="F52" s="35">
        <v>2</v>
      </c>
      <c r="G52" s="36"/>
      <c r="H52" s="36">
        <f t="shared" si="4"/>
        <v>0</v>
      </c>
    </row>
    <row r="53" spans="1:8" customFormat="1" x14ac:dyDescent="0.25">
      <c r="A53" s="35" t="s">
        <v>115</v>
      </c>
      <c r="B53" s="35" t="s">
        <v>116</v>
      </c>
      <c r="C53" s="35" t="s">
        <v>117</v>
      </c>
      <c r="D53" s="35"/>
      <c r="E53" s="35"/>
      <c r="F53" s="35">
        <v>2</v>
      </c>
      <c r="G53" s="36"/>
      <c r="H53" s="36">
        <f t="shared" si="4"/>
        <v>0</v>
      </c>
    </row>
    <row r="54" spans="1:8" customFormat="1" x14ac:dyDescent="0.25">
      <c r="A54" s="35" t="s">
        <v>118</v>
      </c>
      <c r="B54" s="35" t="s">
        <v>119</v>
      </c>
      <c r="C54" s="35" t="s">
        <v>120</v>
      </c>
      <c r="D54" s="35" t="s">
        <v>121</v>
      </c>
      <c r="E54" s="35"/>
      <c r="F54" s="35">
        <v>3</v>
      </c>
      <c r="G54" s="36"/>
      <c r="H54" s="36">
        <f t="shared" si="4"/>
        <v>0</v>
      </c>
    </row>
    <row r="55" spans="1:8" customFormat="1" x14ac:dyDescent="0.25">
      <c r="A55" s="35" t="s">
        <v>130</v>
      </c>
      <c r="B55" s="35" t="s">
        <v>131</v>
      </c>
      <c r="C55" s="35" t="s">
        <v>132</v>
      </c>
      <c r="D55" s="35" t="s">
        <v>133</v>
      </c>
      <c r="E55" s="35"/>
      <c r="F55" s="35">
        <v>2</v>
      </c>
      <c r="G55" s="36"/>
      <c r="H55" s="36">
        <f t="shared" si="4"/>
        <v>0</v>
      </c>
    </row>
    <row r="56" spans="1:8" customFormat="1" x14ac:dyDescent="0.25">
      <c r="A56" s="35" t="s">
        <v>134</v>
      </c>
      <c r="B56" s="35" t="s">
        <v>135</v>
      </c>
      <c r="C56" s="35" t="s">
        <v>136</v>
      </c>
      <c r="D56" s="35"/>
      <c r="E56" s="35"/>
      <c r="F56" s="35">
        <v>1</v>
      </c>
      <c r="G56" s="36"/>
      <c r="H56" s="36">
        <f t="shared" si="4"/>
        <v>0</v>
      </c>
    </row>
    <row r="57" spans="1:8" customFormat="1" x14ac:dyDescent="0.25">
      <c r="A57" s="33" t="s">
        <v>141</v>
      </c>
      <c r="B57" s="33"/>
      <c r="C57" s="33"/>
      <c r="D57" s="33"/>
      <c r="E57" s="33"/>
      <c r="F57" s="33"/>
      <c r="G57" s="34"/>
      <c r="H57" s="34"/>
    </row>
    <row r="58" spans="1:8" customFormat="1" x14ac:dyDescent="0.25">
      <c r="A58" s="35" t="s">
        <v>142</v>
      </c>
      <c r="B58" s="35"/>
      <c r="C58" s="35"/>
      <c r="D58" s="35"/>
      <c r="E58" s="35"/>
      <c r="F58" s="35"/>
      <c r="G58" s="36"/>
      <c r="H58" s="36"/>
    </row>
    <row r="59" spans="1:8" customFormat="1" x14ac:dyDescent="0.25">
      <c r="A59" s="33" t="s">
        <v>143</v>
      </c>
      <c r="B59" s="33"/>
      <c r="C59" s="33"/>
      <c r="D59" s="33"/>
      <c r="E59" s="33"/>
      <c r="F59" s="33"/>
      <c r="G59" s="34"/>
      <c r="H59" s="34"/>
    </row>
    <row r="60" spans="1:8" customFormat="1" x14ac:dyDescent="0.25">
      <c r="A60" s="35" t="s">
        <v>142</v>
      </c>
      <c r="B60" s="35"/>
      <c r="C60" s="35"/>
      <c r="D60" s="35"/>
      <c r="E60" s="35"/>
      <c r="F60" s="35"/>
      <c r="G60" s="36"/>
      <c r="H60" s="36"/>
    </row>
    <row r="61" spans="1:8" customFormat="1" x14ac:dyDescent="0.25">
      <c r="A61" s="33" t="s">
        <v>144</v>
      </c>
      <c r="B61" s="33"/>
      <c r="C61" s="33"/>
      <c r="D61" s="33"/>
      <c r="E61" s="33"/>
      <c r="F61" s="33"/>
      <c r="G61" s="34"/>
      <c r="H61" s="34"/>
    </row>
    <row r="62" spans="1:8" customFormat="1" x14ac:dyDescent="0.25">
      <c r="A62" s="35" t="s">
        <v>142</v>
      </c>
      <c r="B62" s="35"/>
      <c r="C62" s="35"/>
      <c r="D62" s="35"/>
      <c r="E62" s="35"/>
      <c r="F62" s="35"/>
      <c r="G62" s="36"/>
      <c r="H62" s="36"/>
    </row>
    <row r="63" spans="1:8" customFormat="1" x14ac:dyDescent="0.25">
      <c r="A63" s="33" t="s">
        <v>145</v>
      </c>
      <c r="B63" s="33"/>
      <c r="C63" s="33"/>
      <c r="D63" s="33"/>
      <c r="E63" s="33"/>
      <c r="F63" s="33"/>
      <c r="G63" s="34"/>
      <c r="H63" s="34"/>
    </row>
    <row r="64" spans="1:8" customFormat="1" x14ac:dyDescent="0.25">
      <c r="A64" s="35" t="s">
        <v>146</v>
      </c>
      <c r="B64" s="35" t="s">
        <v>147</v>
      </c>
      <c r="C64" s="35" t="s">
        <v>148</v>
      </c>
      <c r="D64" s="35" t="s">
        <v>149</v>
      </c>
      <c r="E64" s="35"/>
      <c r="F64" s="35">
        <v>2</v>
      </c>
      <c r="G64" s="36"/>
      <c r="H64" s="36">
        <f>G64*F64</f>
        <v>0</v>
      </c>
    </row>
    <row r="65" spans="1:8" customFormat="1" x14ac:dyDescent="0.25">
      <c r="A65" s="33" t="s">
        <v>150</v>
      </c>
      <c r="B65" s="33"/>
      <c r="C65" s="33"/>
      <c r="D65" s="33"/>
      <c r="E65" s="33"/>
      <c r="F65" s="33"/>
      <c r="G65" s="34"/>
      <c r="H65" s="34"/>
    </row>
    <row r="66" spans="1:8" customFormat="1" x14ac:dyDescent="0.25">
      <c r="A66" s="35" t="s">
        <v>142</v>
      </c>
      <c r="B66" s="35"/>
      <c r="C66" s="35"/>
      <c r="D66" s="35"/>
      <c r="E66" s="35"/>
      <c r="F66" s="35"/>
      <c r="G66" s="36"/>
      <c r="H66" s="36"/>
    </row>
    <row r="67" spans="1:8" customFormat="1" x14ac:dyDescent="0.25">
      <c r="A67" s="33" t="s">
        <v>151</v>
      </c>
      <c r="B67" s="33"/>
      <c r="C67" s="33"/>
      <c r="D67" s="33"/>
      <c r="E67" s="33"/>
      <c r="F67" s="33"/>
      <c r="G67" s="34"/>
      <c r="H67" s="34"/>
    </row>
    <row r="68" spans="1:8" customFormat="1" x14ac:dyDescent="0.25">
      <c r="A68" s="35" t="s">
        <v>103</v>
      </c>
      <c r="B68" s="35" t="s">
        <v>104</v>
      </c>
      <c r="C68" s="35" t="s">
        <v>105</v>
      </c>
      <c r="D68" s="35" t="s">
        <v>106</v>
      </c>
      <c r="E68" s="35"/>
      <c r="F68" s="35">
        <v>2</v>
      </c>
      <c r="G68" s="36"/>
      <c r="H68" s="36">
        <f t="shared" ref="H68:H74" si="5">G68*F68</f>
        <v>0</v>
      </c>
    </row>
    <row r="69" spans="1:8" customFormat="1" x14ac:dyDescent="0.25">
      <c r="A69" s="35" t="s">
        <v>107</v>
      </c>
      <c r="B69" s="35" t="s">
        <v>108</v>
      </c>
      <c r="C69" s="35" t="s">
        <v>109</v>
      </c>
      <c r="D69" s="35" t="s">
        <v>110</v>
      </c>
      <c r="E69" s="35"/>
      <c r="F69" s="35">
        <v>2</v>
      </c>
      <c r="G69" s="36"/>
      <c r="H69" s="36">
        <f t="shared" si="5"/>
        <v>0</v>
      </c>
    </row>
    <row r="70" spans="1:8" customFormat="1" x14ac:dyDescent="0.25">
      <c r="A70" s="35" t="s">
        <v>111</v>
      </c>
      <c r="B70" s="35" t="s">
        <v>112</v>
      </c>
      <c r="C70" s="35" t="s">
        <v>113</v>
      </c>
      <c r="D70" s="35" t="s">
        <v>114</v>
      </c>
      <c r="E70" s="35"/>
      <c r="F70" s="35">
        <v>2</v>
      </c>
      <c r="G70" s="36"/>
      <c r="H70" s="36">
        <f t="shared" si="5"/>
        <v>0</v>
      </c>
    </row>
    <row r="71" spans="1:8" customFormat="1" x14ac:dyDescent="0.25">
      <c r="A71" s="35" t="s">
        <v>115</v>
      </c>
      <c r="B71" s="35" t="s">
        <v>116</v>
      </c>
      <c r="C71" s="35" t="s">
        <v>117</v>
      </c>
      <c r="D71" s="35"/>
      <c r="E71" s="35"/>
      <c r="F71" s="35">
        <v>2</v>
      </c>
      <c r="G71" s="36"/>
      <c r="H71" s="36">
        <f t="shared" si="5"/>
        <v>0</v>
      </c>
    </row>
    <row r="72" spans="1:8" customFormat="1" x14ac:dyDescent="0.25">
      <c r="A72" s="35" t="s">
        <v>118</v>
      </c>
      <c r="B72" s="35" t="s">
        <v>119</v>
      </c>
      <c r="C72" s="35" t="s">
        <v>120</v>
      </c>
      <c r="D72" s="35" t="s">
        <v>121</v>
      </c>
      <c r="E72" s="35"/>
      <c r="F72" s="35">
        <v>3</v>
      </c>
      <c r="G72" s="36"/>
      <c r="H72" s="36">
        <f t="shared" si="5"/>
        <v>0</v>
      </c>
    </row>
    <row r="73" spans="1:8" customFormat="1" x14ac:dyDescent="0.25">
      <c r="A73" s="35" t="s">
        <v>130</v>
      </c>
      <c r="B73" s="35" t="s">
        <v>131</v>
      </c>
      <c r="C73" s="35" t="s">
        <v>132</v>
      </c>
      <c r="D73" s="35" t="s">
        <v>133</v>
      </c>
      <c r="E73" s="35"/>
      <c r="F73" s="35">
        <v>2</v>
      </c>
      <c r="G73" s="36"/>
      <c r="H73" s="36">
        <f t="shared" si="5"/>
        <v>0</v>
      </c>
    </row>
    <row r="74" spans="1:8" customFormat="1" x14ac:dyDescent="0.25">
      <c r="A74" s="35" t="s">
        <v>134</v>
      </c>
      <c r="B74" s="35" t="s">
        <v>135</v>
      </c>
      <c r="C74" s="35" t="s">
        <v>136</v>
      </c>
      <c r="D74" s="35"/>
      <c r="E74" s="35"/>
      <c r="F74" s="35">
        <v>1</v>
      </c>
      <c r="G74" s="36"/>
      <c r="H74" s="36">
        <f t="shared" si="5"/>
        <v>0</v>
      </c>
    </row>
    <row r="75" spans="1:8" customFormat="1" x14ac:dyDescent="0.25">
      <c r="A75" s="33" t="s">
        <v>152</v>
      </c>
      <c r="B75" s="33"/>
      <c r="C75" s="33"/>
      <c r="D75" s="33"/>
      <c r="E75" s="33"/>
      <c r="F75" s="33"/>
      <c r="G75" s="34"/>
      <c r="H75" s="34"/>
    </row>
    <row r="76" spans="1:8" customFormat="1" x14ac:dyDescent="0.25">
      <c r="A76" s="35" t="s">
        <v>103</v>
      </c>
      <c r="B76" s="35" t="s">
        <v>104</v>
      </c>
      <c r="C76" s="35" t="s">
        <v>105</v>
      </c>
      <c r="D76" s="35" t="s">
        <v>106</v>
      </c>
      <c r="E76" s="35"/>
      <c r="F76" s="35">
        <v>2</v>
      </c>
      <c r="G76" s="36"/>
      <c r="H76" s="36">
        <f t="shared" ref="H76:H82" si="6">G76*F76</f>
        <v>0</v>
      </c>
    </row>
    <row r="77" spans="1:8" customFormat="1" x14ac:dyDescent="0.25">
      <c r="A77" s="35" t="s">
        <v>107</v>
      </c>
      <c r="B77" s="35" t="s">
        <v>108</v>
      </c>
      <c r="C77" s="35" t="s">
        <v>109</v>
      </c>
      <c r="D77" s="35" t="s">
        <v>110</v>
      </c>
      <c r="E77" s="35"/>
      <c r="F77" s="35">
        <v>2</v>
      </c>
      <c r="G77" s="36"/>
      <c r="H77" s="36">
        <f t="shared" si="6"/>
        <v>0</v>
      </c>
    </row>
    <row r="78" spans="1:8" customFormat="1" x14ac:dyDescent="0.25">
      <c r="A78" s="35" t="s">
        <v>111</v>
      </c>
      <c r="B78" s="35" t="s">
        <v>112</v>
      </c>
      <c r="C78" s="35" t="s">
        <v>113</v>
      </c>
      <c r="D78" s="35" t="s">
        <v>114</v>
      </c>
      <c r="E78" s="35"/>
      <c r="F78" s="35">
        <v>2</v>
      </c>
      <c r="G78" s="36"/>
      <c r="H78" s="36">
        <f t="shared" si="6"/>
        <v>0</v>
      </c>
    </row>
    <row r="79" spans="1:8" customFormat="1" x14ac:dyDescent="0.25">
      <c r="A79" s="35" t="s">
        <v>115</v>
      </c>
      <c r="B79" s="35" t="s">
        <v>116</v>
      </c>
      <c r="C79" s="35" t="s">
        <v>117</v>
      </c>
      <c r="D79" s="35"/>
      <c r="E79" s="35"/>
      <c r="F79" s="35">
        <v>2</v>
      </c>
      <c r="G79" s="36"/>
      <c r="H79" s="36">
        <f t="shared" si="6"/>
        <v>0</v>
      </c>
    </row>
    <row r="80" spans="1:8" customFormat="1" x14ac:dyDescent="0.25">
      <c r="A80" s="35" t="s">
        <v>118</v>
      </c>
      <c r="B80" s="35" t="s">
        <v>119</v>
      </c>
      <c r="C80" s="35" t="s">
        <v>120</v>
      </c>
      <c r="D80" s="35" t="s">
        <v>121</v>
      </c>
      <c r="E80" s="35"/>
      <c r="F80" s="35">
        <v>3</v>
      </c>
      <c r="G80" s="36"/>
      <c r="H80" s="36">
        <f t="shared" si="6"/>
        <v>0</v>
      </c>
    </row>
    <row r="81" spans="1:8" customFormat="1" x14ac:dyDescent="0.25">
      <c r="A81" s="35" t="s">
        <v>130</v>
      </c>
      <c r="B81" s="35" t="s">
        <v>131</v>
      </c>
      <c r="C81" s="35" t="s">
        <v>132</v>
      </c>
      <c r="D81" s="35" t="s">
        <v>133</v>
      </c>
      <c r="E81" s="35"/>
      <c r="F81" s="35">
        <v>2</v>
      </c>
      <c r="G81" s="36"/>
      <c r="H81" s="36">
        <f t="shared" si="6"/>
        <v>0</v>
      </c>
    </row>
    <row r="82" spans="1:8" customFormat="1" x14ac:dyDescent="0.25">
      <c r="A82" s="35" t="s">
        <v>134</v>
      </c>
      <c r="B82" s="35" t="s">
        <v>135</v>
      </c>
      <c r="C82" s="35" t="s">
        <v>136</v>
      </c>
      <c r="D82" s="35"/>
      <c r="E82" s="35"/>
      <c r="F82" s="35">
        <v>1</v>
      </c>
      <c r="G82" s="36"/>
      <c r="H82" s="36">
        <f t="shared" si="6"/>
        <v>0</v>
      </c>
    </row>
    <row r="83" spans="1:8" customFormat="1" x14ac:dyDescent="0.25">
      <c r="A83" s="33" t="s">
        <v>153</v>
      </c>
      <c r="B83" s="33"/>
      <c r="C83" s="33"/>
      <c r="D83" s="33"/>
      <c r="E83" s="33"/>
      <c r="F83" s="33"/>
      <c r="G83" s="34"/>
      <c r="H83" s="34"/>
    </row>
    <row r="84" spans="1:8" customFormat="1" x14ac:dyDescent="0.25">
      <c r="A84" s="35" t="s">
        <v>103</v>
      </c>
      <c r="B84" s="35" t="s">
        <v>104</v>
      </c>
      <c r="C84" s="35" t="s">
        <v>105</v>
      </c>
      <c r="D84" s="35" t="s">
        <v>106</v>
      </c>
      <c r="E84" s="35"/>
      <c r="F84" s="35">
        <v>2</v>
      </c>
      <c r="G84" s="36"/>
      <c r="H84" s="36">
        <f t="shared" ref="H84:H90" si="7">G84*F84</f>
        <v>0</v>
      </c>
    </row>
    <row r="85" spans="1:8" customFormat="1" x14ac:dyDescent="0.25">
      <c r="A85" s="35" t="s">
        <v>107</v>
      </c>
      <c r="B85" s="35" t="s">
        <v>108</v>
      </c>
      <c r="C85" s="35" t="s">
        <v>109</v>
      </c>
      <c r="D85" s="35" t="s">
        <v>110</v>
      </c>
      <c r="E85" s="35"/>
      <c r="F85" s="35">
        <v>2</v>
      </c>
      <c r="G85" s="36"/>
      <c r="H85" s="36">
        <f t="shared" si="7"/>
        <v>0</v>
      </c>
    </row>
    <row r="86" spans="1:8" customFormat="1" x14ac:dyDescent="0.25">
      <c r="A86" s="35" t="s">
        <v>111</v>
      </c>
      <c r="B86" s="35" t="s">
        <v>112</v>
      </c>
      <c r="C86" s="35" t="s">
        <v>113</v>
      </c>
      <c r="D86" s="35" t="s">
        <v>114</v>
      </c>
      <c r="E86" s="35"/>
      <c r="F86" s="35">
        <v>2</v>
      </c>
      <c r="G86" s="36"/>
      <c r="H86" s="36">
        <f t="shared" si="7"/>
        <v>0</v>
      </c>
    </row>
    <row r="87" spans="1:8" customFormat="1" x14ac:dyDescent="0.25">
      <c r="A87" s="35" t="s">
        <v>115</v>
      </c>
      <c r="B87" s="35" t="s">
        <v>116</v>
      </c>
      <c r="C87" s="35" t="s">
        <v>117</v>
      </c>
      <c r="D87" s="35"/>
      <c r="E87" s="35"/>
      <c r="F87" s="35">
        <v>2</v>
      </c>
      <c r="G87" s="36"/>
      <c r="H87" s="36">
        <f t="shared" si="7"/>
        <v>0</v>
      </c>
    </row>
    <row r="88" spans="1:8" customFormat="1" x14ac:dyDescent="0.25">
      <c r="A88" s="35" t="s">
        <v>118</v>
      </c>
      <c r="B88" s="35" t="s">
        <v>119</v>
      </c>
      <c r="C88" s="35" t="s">
        <v>120</v>
      </c>
      <c r="D88" s="35" t="s">
        <v>121</v>
      </c>
      <c r="E88" s="35"/>
      <c r="F88" s="35">
        <v>3</v>
      </c>
      <c r="G88" s="36"/>
      <c r="H88" s="36">
        <f t="shared" si="7"/>
        <v>0</v>
      </c>
    </row>
    <row r="89" spans="1:8" customFormat="1" x14ac:dyDescent="0.25">
      <c r="A89" s="35" t="s">
        <v>130</v>
      </c>
      <c r="B89" s="35" t="s">
        <v>131</v>
      </c>
      <c r="C89" s="35" t="s">
        <v>132</v>
      </c>
      <c r="D89" s="35" t="s">
        <v>133</v>
      </c>
      <c r="E89" s="35"/>
      <c r="F89" s="35">
        <v>2</v>
      </c>
      <c r="G89" s="36"/>
      <c r="H89" s="36">
        <f t="shared" si="7"/>
        <v>0</v>
      </c>
    </row>
    <row r="90" spans="1:8" customFormat="1" x14ac:dyDescent="0.25">
      <c r="A90" s="35" t="s">
        <v>134</v>
      </c>
      <c r="B90" s="35" t="s">
        <v>135</v>
      </c>
      <c r="C90" s="35" t="s">
        <v>136</v>
      </c>
      <c r="D90" s="35"/>
      <c r="E90" s="35"/>
      <c r="F90" s="35">
        <v>1</v>
      </c>
      <c r="G90" s="36"/>
      <c r="H90" s="36">
        <f t="shared" si="7"/>
        <v>0</v>
      </c>
    </row>
    <row r="91" spans="1:8" customFormat="1" x14ac:dyDescent="0.25">
      <c r="A91" s="33" t="s">
        <v>154</v>
      </c>
      <c r="B91" s="33"/>
      <c r="C91" s="33"/>
      <c r="D91" s="33"/>
      <c r="E91" s="33"/>
      <c r="F91" s="33"/>
      <c r="G91" s="34"/>
      <c r="H91" s="34"/>
    </row>
    <row r="92" spans="1:8" customFormat="1" x14ac:dyDescent="0.25">
      <c r="A92" s="35" t="s">
        <v>103</v>
      </c>
      <c r="B92" s="35" t="s">
        <v>104</v>
      </c>
      <c r="C92" s="35" t="s">
        <v>105</v>
      </c>
      <c r="D92" s="35" t="s">
        <v>106</v>
      </c>
      <c r="E92" s="35"/>
      <c r="F92" s="35">
        <v>2</v>
      </c>
      <c r="G92" s="36"/>
      <c r="H92" s="36">
        <f t="shared" ref="H92:H98" si="8">G92*F92</f>
        <v>0</v>
      </c>
    </row>
    <row r="93" spans="1:8" customFormat="1" x14ac:dyDescent="0.25">
      <c r="A93" s="35" t="s">
        <v>107</v>
      </c>
      <c r="B93" s="35" t="s">
        <v>108</v>
      </c>
      <c r="C93" s="35" t="s">
        <v>109</v>
      </c>
      <c r="D93" s="35" t="s">
        <v>110</v>
      </c>
      <c r="E93" s="35"/>
      <c r="F93" s="35">
        <v>2</v>
      </c>
      <c r="G93" s="36"/>
      <c r="H93" s="36">
        <f t="shared" si="8"/>
        <v>0</v>
      </c>
    </row>
    <row r="94" spans="1:8" customFormat="1" x14ac:dyDescent="0.25">
      <c r="A94" s="35" t="s">
        <v>111</v>
      </c>
      <c r="B94" s="35" t="s">
        <v>112</v>
      </c>
      <c r="C94" s="35" t="s">
        <v>113</v>
      </c>
      <c r="D94" s="35" t="s">
        <v>114</v>
      </c>
      <c r="E94" s="35"/>
      <c r="F94" s="35">
        <v>2</v>
      </c>
      <c r="G94" s="36"/>
      <c r="H94" s="36">
        <f t="shared" si="8"/>
        <v>0</v>
      </c>
    </row>
    <row r="95" spans="1:8" customFormat="1" x14ac:dyDescent="0.25">
      <c r="A95" s="35" t="s">
        <v>115</v>
      </c>
      <c r="B95" s="35" t="s">
        <v>116</v>
      </c>
      <c r="C95" s="35" t="s">
        <v>117</v>
      </c>
      <c r="D95" s="35"/>
      <c r="E95" s="35"/>
      <c r="F95" s="35">
        <v>2</v>
      </c>
      <c r="G95" s="36"/>
      <c r="H95" s="36">
        <f t="shared" si="8"/>
        <v>0</v>
      </c>
    </row>
    <row r="96" spans="1:8" customFormat="1" x14ac:dyDescent="0.25">
      <c r="A96" s="35" t="s">
        <v>118</v>
      </c>
      <c r="B96" s="35" t="s">
        <v>119</v>
      </c>
      <c r="C96" s="35" t="s">
        <v>120</v>
      </c>
      <c r="D96" s="35" t="s">
        <v>121</v>
      </c>
      <c r="E96" s="35"/>
      <c r="F96" s="35">
        <v>3</v>
      </c>
      <c r="G96" s="36"/>
      <c r="H96" s="36">
        <f t="shared" si="8"/>
        <v>0</v>
      </c>
    </row>
    <row r="97" spans="1:8" customFormat="1" x14ac:dyDescent="0.25">
      <c r="A97" s="35" t="s">
        <v>130</v>
      </c>
      <c r="B97" s="35" t="s">
        <v>131</v>
      </c>
      <c r="C97" s="35" t="s">
        <v>132</v>
      </c>
      <c r="D97" s="35" t="s">
        <v>133</v>
      </c>
      <c r="E97" s="35"/>
      <c r="F97" s="35">
        <v>2</v>
      </c>
      <c r="G97" s="36"/>
      <c r="H97" s="36">
        <f t="shared" si="8"/>
        <v>0</v>
      </c>
    </row>
    <row r="98" spans="1:8" customFormat="1" x14ac:dyDescent="0.25">
      <c r="A98" s="35" t="s">
        <v>134</v>
      </c>
      <c r="B98" s="35" t="s">
        <v>135</v>
      </c>
      <c r="C98" s="35" t="s">
        <v>136</v>
      </c>
      <c r="D98" s="35"/>
      <c r="E98" s="35"/>
      <c r="F98" s="35">
        <v>1</v>
      </c>
      <c r="G98" s="36"/>
      <c r="H98" s="36">
        <f t="shared" si="8"/>
        <v>0</v>
      </c>
    </row>
    <row r="99" spans="1:8" customFormat="1" x14ac:dyDescent="0.25">
      <c r="A99" s="33" t="s">
        <v>155</v>
      </c>
      <c r="B99" s="33"/>
      <c r="C99" s="33"/>
      <c r="D99" s="33"/>
      <c r="E99" s="33"/>
      <c r="F99" s="33"/>
      <c r="G99" s="34"/>
      <c r="H99" s="34"/>
    </row>
    <row r="100" spans="1:8" customFormat="1" x14ac:dyDescent="0.25">
      <c r="A100" s="35" t="s">
        <v>103</v>
      </c>
      <c r="B100" s="35" t="s">
        <v>104</v>
      </c>
      <c r="C100" s="35" t="s">
        <v>105</v>
      </c>
      <c r="D100" s="35" t="s">
        <v>106</v>
      </c>
      <c r="E100" s="35"/>
      <c r="F100" s="35">
        <v>2</v>
      </c>
      <c r="G100" s="36"/>
      <c r="H100" s="36">
        <f t="shared" ref="H100:H108" si="9">G100*F100</f>
        <v>0</v>
      </c>
    </row>
    <row r="101" spans="1:8" customFormat="1" x14ac:dyDescent="0.25">
      <c r="A101" s="35" t="s">
        <v>107</v>
      </c>
      <c r="B101" s="35" t="s">
        <v>108</v>
      </c>
      <c r="C101" s="35" t="s">
        <v>109</v>
      </c>
      <c r="D101" s="35" t="s">
        <v>110</v>
      </c>
      <c r="E101" s="35"/>
      <c r="F101" s="35">
        <v>2</v>
      </c>
      <c r="G101" s="36"/>
      <c r="H101" s="36">
        <f t="shared" si="9"/>
        <v>0</v>
      </c>
    </row>
    <row r="102" spans="1:8" customFormat="1" x14ac:dyDescent="0.25">
      <c r="A102" s="35" t="s">
        <v>111</v>
      </c>
      <c r="B102" s="35" t="s">
        <v>112</v>
      </c>
      <c r="C102" s="35" t="s">
        <v>113</v>
      </c>
      <c r="D102" s="35" t="s">
        <v>114</v>
      </c>
      <c r="E102" s="35"/>
      <c r="F102" s="35">
        <v>2</v>
      </c>
      <c r="G102" s="36"/>
      <c r="H102" s="36">
        <f t="shared" si="9"/>
        <v>0</v>
      </c>
    </row>
    <row r="103" spans="1:8" customFormat="1" x14ac:dyDescent="0.25">
      <c r="A103" s="35" t="s">
        <v>115</v>
      </c>
      <c r="B103" s="35" t="s">
        <v>116</v>
      </c>
      <c r="C103" s="35" t="s">
        <v>117</v>
      </c>
      <c r="D103" s="35"/>
      <c r="E103" s="35"/>
      <c r="F103" s="35">
        <v>2</v>
      </c>
      <c r="G103" s="36"/>
      <c r="H103" s="36">
        <f t="shared" si="9"/>
        <v>0</v>
      </c>
    </row>
    <row r="104" spans="1:8" customFormat="1" x14ac:dyDescent="0.25">
      <c r="A104" s="35" t="s">
        <v>118</v>
      </c>
      <c r="B104" s="35" t="s">
        <v>119</v>
      </c>
      <c r="C104" s="35" t="s">
        <v>120</v>
      </c>
      <c r="D104" s="35" t="s">
        <v>121</v>
      </c>
      <c r="E104" s="35"/>
      <c r="F104" s="35">
        <v>3</v>
      </c>
      <c r="G104" s="36"/>
      <c r="H104" s="36">
        <f t="shared" si="9"/>
        <v>0</v>
      </c>
    </row>
    <row r="105" spans="1:8" customFormat="1" x14ac:dyDescent="0.25">
      <c r="A105" s="35" t="s">
        <v>122</v>
      </c>
      <c r="B105" s="35" t="s">
        <v>123</v>
      </c>
      <c r="C105" s="35" t="s">
        <v>124</v>
      </c>
      <c r="D105" s="35" t="s">
        <v>125</v>
      </c>
      <c r="E105" s="35"/>
      <c r="F105" s="35">
        <v>2</v>
      </c>
      <c r="G105" s="36"/>
      <c r="H105" s="36">
        <f t="shared" si="9"/>
        <v>0</v>
      </c>
    </row>
    <row r="106" spans="1:8" customFormat="1" x14ac:dyDescent="0.25">
      <c r="A106" s="35" t="s">
        <v>126</v>
      </c>
      <c r="B106" s="35" t="s">
        <v>127</v>
      </c>
      <c r="C106" s="35" t="s">
        <v>128</v>
      </c>
      <c r="D106" s="35" t="s">
        <v>129</v>
      </c>
      <c r="E106" s="35"/>
      <c r="F106" s="35">
        <v>1</v>
      </c>
      <c r="G106" s="36"/>
      <c r="H106" s="36">
        <f t="shared" si="9"/>
        <v>0</v>
      </c>
    </row>
    <row r="107" spans="1:8" customFormat="1" x14ac:dyDescent="0.25">
      <c r="A107" s="35" t="s">
        <v>130</v>
      </c>
      <c r="B107" s="35" t="s">
        <v>131</v>
      </c>
      <c r="C107" s="35" t="s">
        <v>132</v>
      </c>
      <c r="D107" s="35" t="s">
        <v>133</v>
      </c>
      <c r="E107" s="35"/>
      <c r="F107" s="35">
        <v>2</v>
      </c>
      <c r="G107" s="36"/>
      <c r="H107" s="36">
        <f t="shared" si="9"/>
        <v>0</v>
      </c>
    </row>
    <row r="108" spans="1:8" customFormat="1" x14ac:dyDescent="0.25">
      <c r="A108" s="35" t="s">
        <v>134</v>
      </c>
      <c r="B108" s="35" t="s">
        <v>135</v>
      </c>
      <c r="C108" s="35" t="s">
        <v>136</v>
      </c>
      <c r="D108" s="35"/>
      <c r="E108" s="35"/>
      <c r="F108" s="35">
        <v>1</v>
      </c>
      <c r="G108" s="36"/>
      <c r="H108" s="36">
        <f t="shared" si="9"/>
        <v>0</v>
      </c>
    </row>
    <row r="109" spans="1:8" customFormat="1" x14ac:dyDescent="0.25">
      <c r="A109" s="33" t="s">
        <v>150</v>
      </c>
      <c r="B109" s="33"/>
      <c r="C109" s="33"/>
      <c r="D109" s="33"/>
      <c r="E109" s="33"/>
      <c r="F109" s="33"/>
      <c r="G109" s="34"/>
      <c r="H109" s="34"/>
    </row>
    <row r="110" spans="1:8" customFormat="1" x14ac:dyDescent="0.25">
      <c r="A110" s="35" t="s">
        <v>156</v>
      </c>
      <c r="B110" s="35" t="s">
        <v>157</v>
      </c>
      <c r="C110" s="35" t="s">
        <v>158</v>
      </c>
      <c r="D110" s="35" t="s">
        <v>159</v>
      </c>
      <c r="E110" s="35"/>
      <c r="F110" s="35">
        <v>1</v>
      </c>
      <c r="G110" s="36"/>
      <c r="H110" s="36">
        <f t="shared" ref="H110:H116" si="10">G110*F110</f>
        <v>0</v>
      </c>
    </row>
    <row r="111" spans="1:8" customFormat="1" x14ac:dyDescent="0.25">
      <c r="A111" s="35" t="s">
        <v>115</v>
      </c>
      <c r="B111" s="35" t="s">
        <v>116</v>
      </c>
      <c r="C111" s="35" t="s">
        <v>117</v>
      </c>
      <c r="D111" s="35"/>
      <c r="E111" s="35"/>
      <c r="F111" s="35">
        <v>1</v>
      </c>
      <c r="G111" s="36"/>
      <c r="H111" s="36">
        <f t="shared" si="10"/>
        <v>0</v>
      </c>
    </row>
    <row r="112" spans="1:8" customFormat="1" x14ac:dyDescent="0.25">
      <c r="A112" s="35" t="s">
        <v>111</v>
      </c>
      <c r="B112" s="35" t="s">
        <v>112</v>
      </c>
      <c r="C112" s="35" t="s">
        <v>113</v>
      </c>
      <c r="D112" s="35" t="s">
        <v>114</v>
      </c>
      <c r="E112" s="35"/>
      <c r="F112" s="35">
        <v>1</v>
      </c>
      <c r="G112" s="36"/>
      <c r="H112" s="36">
        <f t="shared" si="10"/>
        <v>0</v>
      </c>
    </row>
    <row r="113" spans="1:8" customFormat="1" x14ac:dyDescent="0.25">
      <c r="A113" s="35" t="s">
        <v>160</v>
      </c>
      <c r="B113" s="35" t="s">
        <v>147</v>
      </c>
      <c r="C113" s="35" t="s">
        <v>161</v>
      </c>
      <c r="D113" s="35" t="s">
        <v>149</v>
      </c>
      <c r="E113" s="35"/>
      <c r="F113" s="35">
        <v>3</v>
      </c>
      <c r="G113" s="36"/>
      <c r="H113" s="36">
        <f t="shared" si="10"/>
        <v>0</v>
      </c>
    </row>
    <row r="114" spans="1:8" customFormat="1" x14ac:dyDescent="0.25">
      <c r="A114" s="35" t="s">
        <v>162</v>
      </c>
      <c r="B114" s="35" t="s">
        <v>147</v>
      </c>
      <c r="C114" s="35" t="s">
        <v>161</v>
      </c>
      <c r="D114" s="35" t="s">
        <v>163</v>
      </c>
      <c r="E114" s="35"/>
      <c r="F114" s="35">
        <v>1</v>
      </c>
      <c r="G114" s="36"/>
      <c r="H114" s="36">
        <f t="shared" si="10"/>
        <v>0</v>
      </c>
    </row>
    <row r="115" spans="1:8" customFormat="1" x14ac:dyDescent="0.25">
      <c r="A115" s="35" t="s">
        <v>130</v>
      </c>
      <c r="B115" s="35" t="s">
        <v>131</v>
      </c>
      <c r="C115" s="35" t="s">
        <v>132</v>
      </c>
      <c r="D115" s="35" t="s">
        <v>133</v>
      </c>
      <c r="E115" s="35"/>
      <c r="F115" s="35">
        <v>2</v>
      </c>
      <c r="G115" s="36"/>
      <c r="H115" s="36">
        <f t="shared" si="10"/>
        <v>0</v>
      </c>
    </row>
    <row r="116" spans="1:8" customFormat="1" x14ac:dyDescent="0.25">
      <c r="A116" s="35" t="s">
        <v>134</v>
      </c>
      <c r="B116" s="35" t="s">
        <v>135</v>
      </c>
      <c r="C116" s="35" t="s">
        <v>136</v>
      </c>
      <c r="D116" s="35"/>
      <c r="E116" s="35"/>
      <c r="F116" s="35">
        <v>1</v>
      </c>
      <c r="G116" s="36"/>
      <c r="H116" s="36">
        <f t="shared" si="10"/>
        <v>0</v>
      </c>
    </row>
    <row r="117" spans="1:8" customFormat="1" x14ac:dyDescent="0.25">
      <c r="A117" s="33" t="s">
        <v>301</v>
      </c>
      <c r="B117" s="33"/>
      <c r="C117" s="33"/>
      <c r="D117" s="33"/>
      <c r="E117" s="33"/>
      <c r="F117" s="33"/>
      <c r="G117" s="34"/>
      <c r="H117" s="34"/>
    </row>
    <row r="118" spans="1:8" customFormat="1" x14ac:dyDescent="0.25">
      <c r="A118" s="35" t="s">
        <v>164</v>
      </c>
      <c r="B118" s="35"/>
      <c r="C118" s="35" t="s">
        <v>165</v>
      </c>
      <c r="D118" s="35" t="s">
        <v>166</v>
      </c>
      <c r="E118" s="35"/>
      <c r="F118" s="35">
        <v>1</v>
      </c>
      <c r="G118" s="36"/>
      <c r="H118" s="36">
        <f t="shared" ref="H118:H123" si="11">G118*F118</f>
        <v>0</v>
      </c>
    </row>
    <row r="119" spans="1:8" customFormat="1" x14ac:dyDescent="0.25">
      <c r="A119" s="35" t="s">
        <v>115</v>
      </c>
      <c r="B119" s="35" t="s">
        <v>116</v>
      </c>
      <c r="C119" s="35" t="s">
        <v>117</v>
      </c>
      <c r="D119" s="35"/>
      <c r="E119" s="35"/>
      <c r="F119" s="35">
        <v>2</v>
      </c>
      <c r="G119" s="36"/>
      <c r="H119" s="36">
        <f t="shared" si="11"/>
        <v>0</v>
      </c>
    </row>
    <row r="120" spans="1:8" customFormat="1" x14ac:dyDescent="0.25">
      <c r="A120" s="35" t="s">
        <v>111</v>
      </c>
      <c r="B120" s="35" t="s">
        <v>112</v>
      </c>
      <c r="C120" s="35" t="s">
        <v>113</v>
      </c>
      <c r="D120" s="35" t="s">
        <v>114</v>
      </c>
      <c r="E120" s="35"/>
      <c r="F120" s="35">
        <v>2</v>
      </c>
      <c r="G120" s="36"/>
      <c r="H120" s="36">
        <f t="shared" si="11"/>
        <v>0</v>
      </c>
    </row>
    <row r="121" spans="1:8" customFormat="1" x14ac:dyDescent="0.25">
      <c r="A121" s="35" t="s">
        <v>167</v>
      </c>
      <c r="B121" s="35" t="s">
        <v>168</v>
      </c>
      <c r="C121" s="35" t="s">
        <v>120</v>
      </c>
      <c r="D121" s="35" t="s">
        <v>169</v>
      </c>
      <c r="E121" s="35"/>
      <c r="F121" s="35">
        <v>4</v>
      </c>
      <c r="G121" s="36"/>
      <c r="H121" s="36">
        <f t="shared" si="11"/>
        <v>0</v>
      </c>
    </row>
    <row r="122" spans="1:8" customFormat="1" x14ac:dyDescent="0.25">
      <c r="A122" s="35" t="s">
        <v>130</v>
      </c>
      <c r="B122" s="35" t="s">
        <v>131</v>
      </c>
      <c r="C122" s="35" t="s">
        <v>132</v>
      </c>
      <c r="D122" s="35" t="s">
        <v>133</v>
      </c>
      <c r="E122" s="35"/>
      <c r="F122" s="35">
        <v>2</v>
      </c>
      <c r="G122" s="36"/>
      <c r="H122" s="36">
        <f t="shared" si="11"/>
        <v>0</v>
      </c>
    </row>
    <row r="123" spans="1:8" customFormat="1" x14ac:dyDescent="0.25">
      <c r="A123" s="35" t="s">
        <v>134</v>
      </c>
      <c r="B123" s="35" t="s">
        <v>135</v>
      </c>
      <c r="C123" s="35" t="s">
        <v>136</v>
      </c>
      <c r="D123" s="35"/>
      <c r="E123" s="35"/>
      <c r="F123" s="35">
        <v>1</v>
      </c>
      <c r="G123" s="36"/>
      <c r="H123" s="36">
        <f t="shared" si="11"/>
        <v>0</v>
      </c>
    </row>
    <row r="124" spans="1:8" customFormat="1" x14ac:dyDescent="0.25">
      <c r="A124" s="33" t="s">
        <v>170</v>
      </c>
      <c r="B124" s="33"/>
      <c r="C124" s="33"/>
      <c r="D124" s="33"/>
      <c r="E124" s="33"/>
      <c r="F124" s="33"/>
      <c r="G124" s="34"/>
      <c r="H124" s="34"/>
    </row>
    <row r="125" spans="1:8" customFormat="1" x14ac:dyDescent="0.25">
      <c r="A125" s="35" t="s">
        <v>122</v>
      </c>
      <c r="B125" s="35" t="s">
        <v>123</v>
      </c>
      <c r="C125" s="35" t="s">
        <v>124</v>
      </c>
      <c r="D125" s="35" t="s">
        <v>125</v>
      </c>
      <c r="E125" s="35"/>
      <c r="F125" s="35">
        <v>2</v>
      </c>
      <c r="G125" s="36"/>
      <c r="H125" s="36">
        <f>G125*F125</f>
        <v>0</v>
      </c>
    </row>
    <row r="126" spans="1:8" customFormat="1" x14ac:dyDescent="0.25">
      <c r="A126" s="35" t="s">
        <v>126</v>
      </c>
      <c r="B126" s="35" t="s">
        <v>127</v>
      </c>
      <c r="C126" s="35" t="s">
        <v>128</v>
      </c>
      <c r="D126" s="35" t="s">
        <v>129</v>
      </c>
      <c r="E126" s="35"/>
      <c r="F126" s="35">
        <v>2</v>
      </c>
      <c r="G126" s="36"/>
      <c r="H126" s="36">
        <f>G126*F126</f>
        <v>0</v>
      </c>
    </row>
    <row r="127" spans="1:8" customFormat="1" x14ac:dyDescent="0.25">
      <c r="A127" s="35" t="s">
        <v>224</v>
      </c>
      <c r="B127" s="35" t="s">
        <v>221</v>
      </c>
      <c r="C127" s="35" t="s">
        <v>225</v>
      </c>
      <c r="D127" s="35" t="s">
        <v>226</v>
      </c>
      <c r="E127" s="35"/>
      <c r="F127" s="35">
        <v>2</v>
      </c>
      <c r="G127" s="36"/>
      <c r="H127" s="36">
        <f>G127*F127</f>
        <v>0</v>
      </c>
    </row>
    <row r="128" spans="1:8" customFormat="1" x14ac:dyDescent="0.25">
      <c r="A128" s="35" t="s">
        <v>227</v>
      </c>
      <c r="B128" s="35" t="s">
        <v>221</v>
      </c>
      <c r="C128" s="35" t="s">
        <v>228</v>
      </c>
      <c r="D128" s="35" t="s">
        <v>229</v>
      </c>
      <c r="E128" s="35"/>
      <c r="F128" s="35">
        <v>2</v>
      </c>
      <c r="G128" s="36"/>
      <c r="H128" s="36">
        <f>G128*F128</f>
        <v>0</v>
      </c>
    </row>
    <row r="129" spans="1:8" customFormat="1" x14ac:dyDescent="0.25">
      <c r="A129" s="35" t="s">
        <v>230</v>
      </c>
      <c r="B129" s="35" t="s">
        <v>231</v>
      </c>
      <c r="C129" s="35" t="s">
        <v>232</v>
      </c>
      <c r="D129" s="35" t="s">
        <v>233</v>
      </c>
      <c r="E129" s="35"/>
      <c r="F129" s="35">
        <v>2</v>
      </c>
      <c r="G129" s="36"/>
      <c r="H129" s="36">
        <f>G129*F129</f>
        <v>0</v>
      </c>
    </row>
    <row r="130" spans="1:8" customFormat="1" x14ac:dyDescent="0.25">
      <c r="A130" s="33" t="s">
        <v>171</v>
      </c>
      <c r="B130" s="33"/>
      <c r="C130" s="33"/>
      <c r="D130" s="33"/>
      <c r="E130" s="33"/>
      <c r="F130" s="33"/>
      <c r="G130" s="34"/>
      <c r="H130" s="34"/>
    </row>
    <row r="131" spans="1:8" customFormat="1" x14ac:dyDescent="0.25">
      <c r="A131" s="35" t="s">
        <v>103</v>
      </c>
      <c r="B131" s="35" t="s">
        <v>104</v>
      </c>
      <c r="C131" s="35" t="s">
        <v>105</v>
      </c>
      <c r="D131" s="35" t="s">
        <v>106</v>
      </c>
      <c r="E131" s="35"/>
      <c r="F131" s="35">
        <v>2</v>
      </c>
      <c r="G131" s="36"/>
      <c r="H131" s="36">
        <f t="shared" ref="H131:H139" si="12">G131*F131</f>
        <v>0</v>
      </c>
    </row>
    <row r="132" spans="1:8" customFormat="1" x14ac:dyDescent="0.25">
      <c r="A132" s="35" t="s">
        <v>107</v>
      </c>
      <c r="B132" s="35" t="s">
        <v>108</v>
      </c>
      <c r="C132" s="35" t="s">
        <v>109</v>
      </c>
      <c r="D132" s="35" t="s">
        <v>110</v>
      </c>
      <c r="E132" s="35"/>
      <c r="F132" s="35">
        <v>2</v>
      </c>
      <c r="G132" s="36"/>
      <c r="H132" s="36">
        <f t="shared" si="12"/>
        <v>0</v>
      </c>
    </row>
    <row r="133" spans="1:8" customFormat="1" x14ac:dyDescent="0.25">
      <c r="A133" s="35" t="s">
        <v>115</v>
      </c>
      <c r="B133" s="35" t="s">
        <v>116</v>
      </c>
      <c r="C133" s="35" t="s">
        <v>117</v>
      </c>
      <c r="D133" s="35"/>
      <c r="E133" s="35"/>
      <c r="F133" s="35">
        <v>2</v>
      </c>
      <c r="G133" s="36"/>
      <c r="H133" s="36">
        <f t="shared" si="12"/>
        <v>0</v>
      </c>
    </row>
    <row r="134" spans="1:8" customFormat="1" x14ac:dyDescent="0.25">
      <c r="A134" s="35" t="s">
        <v>111</v>
      </c>
      <c r="B134" s="35" t="s">
        <v>112</v>
      </c>
      <c r="C134" s="35" t="s">
        <v>113</v>
      </c>
      <c r="D134" s="35" t="s">
        <v>114</v>
      </c>
      <c r="E134" s="35"/>
      <c r="F134" s="35">
        <v>2</v>
      </c>
      <c r="G134" s="36"/>
      <c r="H134" s="36">
        <f t="shared" si="12"/>
        <v>0</v>
      </c>
    </row>
    <row r="135" spans="1:8" customFormat="1" x14ac:dyDescent="0.25">
      <c r="A135" s="35" t="s">
        <v>118</v>
      </c>
      <c r="B135" s="35" t="s">
        <v>119</v>
      </c>
      <c r="C135" s="35" t="s">
        <v>120</v>
      </c>
      <c r="D135" s="35" t="s">
        <v>121</v>
      </c>
      <c r="E135" s="35"/>
      <c r="F135" s="35">
        <v>3</v>
      </c>
      <c r="G135" s="36"/>
      <c r="H135" s="36">
        <f t="shared" si="12"/>
        <v>0</v>
      </c>
    </row>
    <row r="136" spans="1:8" customFormat="1" x14ac:dyDescent="0.25">
      <c r="A136" s="35" t="s">
        <v>122</v>
      </c>
      <c r="B136" s="35" t="s">
        <v>123</v>
      </c>
      <c r="C136" s="35" t="s">
        <v>124</v>
      </c>
      <c r="D136" s="35" t="s">
        <v>125</v>
      </c>
      <c r="E136" s="35"/>
      <c r="F136" s="35">
        <v>2</v>
      </c>
      <c r="G136" s="36"/>
      <c r="H136" s="36">
        <f t="shared" si="12"/>
        <v>0</v>
      </c>
    </row>
    <row r="137" spans="1:8" customFormat="1" x14ac:dyDescent="0.25">
      <c r="A137" s="35" t="s">
        <v>126</v>
      </c>
      <c r="B137" s="35" t="s">
        <v>127</v>
      </c>
      <c r="C137" s="35" t="s">
        <v>128</v>
      </c>
      <c r="D137" s="35" t="s">
        <v>129</v>
      </c>
      <c r="E137" s="35"/>
      <c r="F137" s="35">
        <v>1</v>
      </c>
      <c r="G137" s="36"/>
      <c r="H137" s="36">
        <f t="shared" si="12"/>
        <v>0</v>
      </c>
    </row>
    <row r="138" spans="1:8" customFormat="1" x14ac:dyDescent="0.25">
      <c r="A138" s="35" t="s">
        <v>130</v>
      </c>
      <c r="B138" s="35" t="s">
        <v>131</v>
      </c>
      <c r="C138" s="35" t="s">
        <v>132</v>
      </c>
      <c r="D138" s="35" t="s">
        <v>133</v>
      </c>
      <c r="E138" s="35"/>
      <c r="F138" s="35">
        <v>2</v>
      </c>
      <c r="G138" s="36"/>
      <c r="H138" s="36">
        <f t="shared" si="12"/>
        <v>0</v>
      </c>
    </row>
    <row r="139" spans="1:8" customFormat="1" x14ac:dyDescent="0.25">
      <c r="A139" s="35" t="s">
        <v>134</v>
      </c>
      <c r="B139" s="35" t="s">
        <v>135</v>
      </c>
      <c r="C139" s="35" t="s">
        <v>136</v>
      </c>
      <c r="D139" s="35"/>
      <c r="E139" s="35"/>
      <c r="F139" s="35">
        <v>1</v>
      </c>
      <c r="G139" s="36"/>
      <c r="H139" s="36">
        <f t="shared" si="12"/>
        <v>0</v>
      </c>
    </row>
    <row r="140" spans="1:8" customFormat="1" x14ac:dyDescent="0.25">
      <c r="A140" s="33" t="s">
        <v>302</v>
      </c>
      <c r="B140" s="33"/>
      <c r="C140" s="33"/>
      <c r="D140" s="33"/>
      <c r="E140" s="33"/>
      <c r="F140" s="33"/>
      <c r="G140" s="34"/>
      <c r="H140" s="34"/>
    </row>
    <row r="141" spans="1:8" customFormat="1" x14ac:dyDescent="0.25">
      <c r="A141" s="35" t="s">
        <v>103</v>
      </c>
      <c r="B141" s="35" t="s">
        <v>104</v>
      </c>
      <c r="C141" s="35" t="s">
        <v>105</v>
      </c>
      <c r="D141" s="35" t="s">
        <v>106</v>
      </c>
      <c r="E141" s="35"/>
      <c r="F141" s="35">
        <v>2</v>
      </c>
      <c r="G141" s="36"/>
      <c r="H141" s="36">
        <f t="shared" ref="H141:H154" si="13">G141*F141</f>
        <v>0</v>
      </c>
    </row>
    <row r="142" spans="1:8" customFormat="1" x14ac:dyDescent="0.25">
      <c r="A142" s="35" t="s">
        <v>107</v>
      </c>
      <c r="B142" s="35" t="s">
        <v>108</v>
      </c>
      <c r="C142" s="35" t="s">
        <v>109</v>
      </c>
      <c r="D142" s="35" t="s">
        <v>110</v>
      </c>
      <c r="E142" s="35"/>
      <c r="F142" s="35">
        <v>2</v>
      </c>
      <c r="G142" s="36"/>
      <c r="H142" s="36">
        <f t="shared" si="13"/>
        <v>0</v>
      </c>
    </row>
    <row r="143" spans="1:8" customFormat="1" x14ac:dyDescent="0.25">
      <c r="A143" s="35" t="s">
        <v>111</v>
      </c>
      <c r="B143" s="35" t="s">
        <v>112</v>
      </c>
      <c r="C143" s="35" t="s">
        <v>113</v>
      </c>
      <c r="D143" s="35" t="s">
        <v>114</v>
      </c>
      <c r="E143" s="35"/>
      <c r="F143" s="35">
        <v>2</v>
      </c>
      <c r="G143" s="36"/>
      <c r="H143" s="36">
        <f t="shared" si="13"/>
        <v>0</v>
      </c>
    </row>
    <row r="144" spans="1:8" customFormat="1" x14ac:dyDescent="0.25">
      <c r="A144" s="35" t="s">
        <v>115</v>
      </c>
      <c r="B144" s="35" t="s">
        <v>116</v>
      </c>
      <c r="C144" s="35" t="s">
        <v>117</v>
      </c>
      <c r="D144" s="35"/>
      <c r="E144" s="35"/>
      <c r="F144" s="35">
        <v>2</v>
      </c>
      <c r="G144" s="36"/>
      <c r="H144" s="36">
        <f t="shared" si="13"/>
        <v>0</v>
      </c>
    </row>
    <row r="145" spans="1:8" customFormat="1" x14ac:dyDescent="0.25">
      <c r="A145" s="35" t="s">
        <v>118</v>
      </c>
      <c r="B145" s="35" t="s">
        <v>119</v>
      </c>
      <c r="C145" s="35" t="s">
        <v>120</v>
      </c>
      <c r="D145" s="35" t="s">
        <v>121</v>
      </c>
      <c r="E145" s="35"/>
      <c r="F145" s="35">
        <v>3</v>
      </c>
      <c r="G145" s="36"/>
      <c r="H145" s="36">
        <f t="shared" si="13"/>
        <v>0</v>
      </c>
    </row>
    <row r="146" spans="1:8" customFormat="1" x14ac:dyDescent="0.25">
      <c r="A146" s="35" t="s">
        <v>130</v>
      </c>
      <c r="B146" s="35" t="s">
        <v>131</v>
      </c>
      <c r="C146" s="35" t="s">
        <v>132</v>
      </c>
      <c r="D146" s="35" t="s">
        <v>133</v>
      </c>
      <c r="E146" s="35"/>
      <c r="F146" s="35">
        <v>2</v>
      </c>
      <c r="G146" s="36"/>
      <c r="H146" s="36">
        <f t="shared" si="13"/>
        <v>0</v>
      </c>
    </row>
    <row r="147" spans="1:8" customFormat="1" x14ac:dyDescent="0.25">
      <c r="A147" s="35" t="s">
        <v>134</v>
      </c>
      <c r="B147" s="35" t="s">
        <v>135</v>
      </c>
      <c r="C147" s="35" t="s">
        <v>136</v>
      </c>
      <c r="D147" s="35"/>
      <c r="E147" s="35"/>
      <c r="F147" s="35">
        <v>1</v>
      </c>
      <c r="G147" s="36"/>
      <c r="H147" s="36">
        <f t="shared" si="13"/>
        <v>0</v>
      </c>
    </row>
    <row r="148" spans="1:8" customFormat="1" x14ac:dyDescent="0.25">
      <c r="A148" s="35" t="s">
        <v>103</v>
      </c>
      <c r="B148" s="35" t="s">
        <v>104</v>
      </c>
      <c r="C148" s="35" t="s">
        <v>105</v>
      </c>
      <c r="D148" s="35" t="s">
        <v>106</v>
      </c>
      <c r="E148" s="35"/>
      <c r="F148" s="35">
        <v>2</v>
      </c>
      <c r="G148" s="36"/>
      <c r="H148" s="36">
        <f t="shared" si="13"/>
        <v>0</v>
      </c>
    </row>
    <row r="149" spans="1:8" customFormat="1" x14ac:dyDescent="0.25">
      <c r="A149" s="35" t="s">
        <v>107</v>
      </c>
      <c r="B149" s="35" t="s">
        <v>108</v>
      </c>
      <c r="C149" s="35" t="s">
        <v>109</v>
      </c>
      <c r="D149" s="35" t="s">
        <v>110</v>
      </c>
      <c r="E149" s="35"/>
      <c r="F149" s="35">
        <v>2</v>
      </c>
      <c r="G149" s="36"/>
      <c r="H149" s="36">
        <f t="shared" si="13"/>
        <v>0</v>
      </c>
    </row>
    <row r="150" spans="1:8" customFormat="1" x14ac:dyDescent="0.25">
      <c r="A150" s="35" t="s">
        <v>111</v>
      </c>
      <c r="B150" s="35" t="s">
        <v>112</v>
      </c>
      <c r="C150" s="35" t="s">
        <v>113</v>
      </c>
      <c r="D150" s="35" t="s">
        <v>114</v>
      </c>
      <c r="E150" s="35"/>
      <c r="F150" s="35">
        <v>2</v>
      </c>
      <c r="G150" s="36"/>
      <c r="H150" s="36">
        <f t="shared" si="13"/>
        <v>0</v>
      </c>
    </row>
    <row r="151" spans="1:8" customFormat="1" x14ac:dyDescent="0.25">
      <c r="A151" s="35" t="s">
        <v>115</v>
      </c>
      <c r="B151" s="35" t="s">
        <v>116</v>
      </c>
      <c r="C151" s="35" t="s">
        <v>117</v>
      </c>
      <c r="D151" s="35"/>
      <c r="E151" s="35"/>
      <c r="F151" s="35">
        <v>2</v>
      </c>
      <c r="G151" s="36"/>
      <c r="H151" s="36">
        <f t="shared" si="13"/>
        <v>0</v>
      </c>
    </row>
    <row r="152" spans="1:8" customFormat="1" x14ac:dyDescent="0.25">
      <c r="A152" s="35" t="s">
        <v>118</v>
      </c>
      <c r="B152" s="35" t="s">
        <v>119</v>
      </c>
      <c r="C152" s="35" t="s">
        <v>120</v>
      </c>
      <c r="D152" s="35" t="s">
        <v>121</v>
      </c>
      <c r="E152" s="35"/>
      <c r="F152" s="35">
        <v>3</v>
      </c>
      <c r="G152" s="36"/>
      <c r="H152" s="36">
        <f t="shared" si="13"/>
        <v>0</v>
      </c>
    </row>
    <row r="153" spans="1:8" customFormat="1" x14ac:dyDescent="0.25">
      <c r="A153" s="35" t="s">
        <v>130</v>
      </c>
      <c r="B153" s="35" t="s">
        <v>131</v>
      </c>
      <c r="C153" s="35" t="s">
        <v>132</v>
      </c>
      <c r="D153" s="35" t="s">
        <v>133</v>
      </c>
      <c r="E153" s="35"/>
      <c r="F153" s="35">
        <v>2</v>
      </c>
      <c r="G153" s="36"/>
      <c r="H153" s="36">
        <f t="shared" si="13"/>
        <v>0</v>
      </c>
    </row>
    <row r="154" spans="1:8" customFormat="1" x14ac:dyDescent="0.25">
      <c r="A154" s="35" t="s">
        <v>134</v>
      </c>
      <c r="B154" s="35" t="s">
        <v>135</v>
      </c>
      <c r="C154" s="35" t="s">
        <v>136</v>
      </c>
      <c r="D154" s="35"/>
      <c r="E154" s="35"/>
      <c r="F154" s="35">
        <v>1</v>
      </c>
      <c r="G154" s="36"/>
      <c r="H154" s="36">
        <f t="shared" si="13"/>
        <v>0</v>
      </c>
    </row>
    <row r="155" spans="1:8" customFormat="1" x14ac:dyDescent="0.25">
      <c r="A155" s="33" t="s">
        <v>172</v>
      </c>
      <c r="B155" s="33"/>
      <c r="C155" s="33"/>
      <c r="D155" s="33"/>
      <c r="E155" s="33"/>
      <c r="F155" s="33"/>
      <c r="G155" s="34"/>
      <c r="H155" s="34"/>
    </row>
    <row r="156" spans="1:8" customFormat="1" x14ac:dyDescent="0.25">
      <c r="A156" s="35" t="s">
        <v>142</v>
      </c>
      <c r="B156" s="35"/>
      <c r="C156" s="35"/>
      <c r="D156" s="35"/>
      <c r="E156" s="35"/>
      <c r="F156" s="35"/>
      <c r="G156" s="36"/>
      <c r="H156" s="36"/>
    </row>
    <row r="157" spans="1:8" customFormat="1" x14ac:dyDescent="0.25">
      <c r="A157" s="33" t="s">
        <v>173</v>
      </c>
      <c r="B157" s="33"/>
      <c r="C157" s="33"/>
      <c r="D157" s="33"/>
      <c r="E157" s="33"/>
      <c r="F157" s="33"/>
      <c r="G157" s="34"/>
      <c r="H157" s="34"/>
    </row>
    <row r="158" spans="1:8" customFormat="1" x14ac:dyDescent="0.25">
      <c r="A158" s="35" t="s">
        <v>142</v>
      </c>
      <c r="B158" s="35"/>
      <c r="C158" s="35"/>
      <c r="D158" s="35"/>
      <c r="E158" s="35"/>
      <c r="F158" s="35"/>
      <c r="G158" s="36"/>
      <c r="H158" s="36"/>
    </row>
    <row r="159" spans="1:8" customFormat="1" x14ac:dyDescent="0.25">
      <c r="A159" s="33" t="s">
        <v>141</v>
      </c>
      <c r="B159" s="33"/>
      <c r="C159" s="33"/>
      <c r="D159" s="33"/>
      <c r="E159" s="33"/>
      <c r="F159" s="33"/>
      <c r="G159" s="34"/>
      <c r="H159" s="34"/>
    </row>
    <row r="160" spans="1:8" customFormat="1" x14ac:dyDescent="0.25">
      <c r="A160" s="35" t="s">
        <v>142</v>
      </c>
      <c r="B160" s="35"/>
      <c r="C160" s="35"/>
      <c r="D160" s="35"/>
      <c r="E160" s="35"/>
      <c r="F160" s="35"/>
      <c r="G160" s="37"/>
      <c r="H160" s="37"/>
    </row>
    <row r="161" spans="1:8" customFormat="1" x14ac:dyDescent="0.25">
      <c r="A161" s="33" t="s">
        <v>143</v>
      </c>
      <c r="B161" s="38"/>
      <c r="C161" s="33"/>
      <c r="D161" s="33"/>
      <c r="E161" s="33"/>
      <c r="F161" s="33"/>
      <c r="G161" s="34"/>
      <c r="H161" s="34"/>
    </row>
    <row r="162" spans="1:8" customFormat="1" x14ac:dyDescent="0.25">
      <c r="A162" s="35" t="s">
        <v>142</v>
      </c>
      <c r="B162" s="35"/>
      <c r="C162" s="35"/>
      <c r="D162" s="35"/>
      <c r="E162" s="35"/>
      <c r="F162" s="35"/>
      <c r="G162" s="37"/>
      <c r="H162" s="37"/>
    </row>
    <row r="163" spans="1:8" customFormat="1" x14ac:dyDescent="0.25">
      <c r="A163" s="33" t="s">
        <v>303</v>
      </c>
      <c r="B163" s="33"/>
      <c r="C163" s="33"/>
      <c r="D163" s="33"/>
      <c r="E163" s="33"/>
      <c r="F163" s="33"/>
      <c r="G163" s="34"/>
      <c r="H163" s="34"/>
    </row>
    <row r="164" spans="1:8" customFormat="1" x14ac:dyDescent="0.25">
      <c r="A164" s="35" t="s">
        <v>174</v>
      </c>
      <c r="B164" s="35"/>
      <c r="C164" s="35" t="s">
        <v>175</v>
      </c>
      <c r="D164" s="35" t="s">
        <v>176</v>
      </c>
      <c r="E164" s="35"/>
      <c r="F164" s="35">
        <v>1</v>
      </c>
      <c r="G164" s="37"/>
      <c r="H164" s="37">
        <f t="shared" ref="H164:H179" si="14">G164*F164</f>
        <v>0</v>
      </c>
    </row>
    <row r="165" spans="1:8" customFormat="1" x14ac:dyDescent="0.25">
      <c r="A165" s="35" t="s">
        <v>177</v>
      </c>
      <c r="B165" s="35"/>
      <c r="C165" s="35" t="s">
        <v>178</v>
      </c>
      <c r="D165" s="35" t="s">
        <v>179</v>
      </c>
      <c r="E165" s="35"/>
      <c r="F165" s="35">
        <v>1</v>
      </c>
      <c r="G165" s="37"/>
      <c r="H165" s="37">
        <f t="shared" si="14"/>
        <v>0</v>
      </c>
    </row>
    <row r="166" spans="1:8" customFormat="1" x14ac:dyDescent="0.25">
      <c r="A166" s="35" t="s">
        <v>180</v>
      </c>
      <c r="B166" s="35"/>
      <c r="C166" s="35" t="s">
        <v>181</v>
      </c>
      <c r="D166" s="35"/>
      <c r="E166" s="35"/>
      <c r="F166" s="35">
        <v>1</v>
      </c>
      <c r="G166" s="37"/>
      <c r="H166" s="37">
        <f t="shared" si="14"/>
        <v>0</v>
      </c>
    </row>
    <row r="167" spans="1:8" customFormat="1" x14ac:dyDescent="0.25">
      <c r="A167" s="35" t="s">
        <v>182</v>
      </c>
      <c r="B167" s="35"/>
      <c r="C167" s="35" t="s">
        <v>183</v>
      </c>
      <c r="D167" s="35"/>
      <c r="E167" s="35"/>
      <c r="F167" s="35">
        <v>1</v>
      </c>
      <c r="G167" s="37"/>
      <c r="H167" s="37">
        <f t="shared" si="14"/>
        <v>0</v>
      </c>
    </row>
    <row r="168" spans="1:8" customFormat="1" x14ac:dyDescent="0.25">
      <c r="A168" s="35" t="s">
        <v>184</v>
      </c>
      <c r="B168" s="35"/>
      <c r="C168" s="35" t="s">
        <v>185</v>
      </c>
      <c r="D168" s="35"/>
      <c r="E168" s="35"/>
      <c r="F168" s="35">
        <v>1</v>
      </c>
      <c r="G168" s="37"/>
      <c r="H168" s="37">
        <f t="shared" si="14"/>
        <v>0</v>
      </c>
    </row>
    <row r="169" spans="1:8" customFormat="1" x14ac:dyDescent="0.25">
      <c r="A169" s="35" t="s">
        <v>186</v>
      </c>
      <c r="B169" s="35"/>
      <c r="C169" s="35" t="s">
        <v>187</v>
      </c>
      <c r="D169" s="35"/>
      <c r="E169" s="35"/>
      <c r="F169" s="35">
        <v>1</v>
      </c>
      <c r="G169" s="37"/>
      <c r="H169" s="37">
        <f t="shared" si="14"/>
        <v>0</v>
      </c>
    </row>
    <row r="170" spans="1:8" customFormat="1" x14ac:dyDescent="0.25">
      <c r="A170" s="35" t="s">
        <v>188</v>
      </c>
      <c r="B170" s="35"/>
      <c r="C170" s="35" t="s">
        <v>189</v>
      </c>
      <c r="D170" s="35"/>
      <c r="E170" s="35"/>
      <c r="F170" s="35">
        <v>1</v>
      </c>
      <c r="G170" s="37"/>
      <c r="H170" s="37">
        <f t="shared" si="14"/>
        <v>0</v>
      </c>
    </row>
    <row r="171" spans="1:8" customFormat="1" x14ac:dyDescent="0.25">
      <c r="A171" s="35" t="s">
        <v>190</v>
      </c>
      <c r="B171" s="35"/>
      <c r="C171" s="35" t="s">
        <v>191</v>
      </c>
      <c r="D171" s="35"/>
      <c r="E171" s="35"/>
      <c r="F171" s="35">
        <v>1</v>
      </c>
      <c r="G171" s="37"/>
      <c r="H171" s="37">
        <f t="shared" si="14"/>
        <v>0</v>
      </c>
    </row>
    <row r="172" spans="1:8" customFormat="1" x14ac:dyDescent="0.25">
      <c r="A172" s="35" t="s">
        <v>192</v>
      </c>
      <c r="B172" s="35" t="s">
        <v>193</v>
      </c>
      <c r="C172" s="35" t="s">
        <v>194</v>
      </c>
      <c r="D172" s="35" t="s">
        <v>195</v>
      </c>
      <c r="E172" s="35"/>
      <c r="F172" s="35">
        <v>3</v>
      </c>
      <c r="G172" s="37"/>
      <c r="H172" s="37">
        <f t="shared" si="14"/>
        <v>0</v>
      </c>
    </row>
    <row r="173" spans="1:8" customFormat="1" x14ac:dyDescent="0.25">
      <c r="A173" s="35" t="s">
        <v>196</v>
      </c>
      <c r="B173" s="35" t="s">
        <v>197</v>
      </c>
      <c r="C173" s="35" t="s">
        <v>198</v>
      </c>
      <c r="D173" s="35" t="s">
        <v>199</v>
      </c>
      <c r="E173" s="35"/>
      <c r="F173" s="35">
        <v>1</v>
      </c>
      <c r="G173" s="37"/>
      <c r="H173" s="37">
        <f t="shared" si="14"/>
        <v>0</v>
      </c>
    </row>
    <row r="174" spans="1:8" customFormat="1" x14ac:dyDescent="0.25">
      <c r="A174" s="35" t="s">
        <v>200</v>
      </c>
      <c r="B174" s="35" t="s">
        <v>201</v>
      </c>
      <c r="C174" s="35" t="s">
        <v>202</v>
      </c>
      <c r="D174" s="35" t="s">
        <v>203</v>
      </c>
      <c r="E174" s="35"/>
      <c r="F174" s="35">
        <v>1</v>
      </c>
      <c r="G174" s="37"/>
      <c r="H174" s="37">
        <f t="shared" si="14"/>
        <v>0</v>
      </c>
    </row>
    <row r="175" spans="1:8" customFormat="1" x14ac:dyDescent="0.25">
      <c r="A175" s="35" t="s">
        <v>204</v>
      </c>
      <c r="B175" s="35" t="s">
        <v>205</v>
      </c>
      <c r="C175" s="35" t="s">
        <v>206</v>
      </c>
      <c r="D175" s="35" t="s">
        <v>207</v>
      </c>
      <c r="E175" s="35"/>
      <c r="F175" s="35">
        <v>2</v>
      </c>
      <c r="G175" s="37"/>
      <c r="H175" s="37">
        <f t="shared" si="14"/>
        <v>0</v>
      </c>
    </row>
    <row r="176" spans="1:8" customFormat="1" x14ac:dyDescent="0.25">
      <c r="A176" s="35" t="s">
        <v>208</v>
      </c>
      <c r="B176" s="35" t="s">
        <v>209</v>
      </c>
      <c r="C176" s="35" t="s">
        <v>210</v>
      </c>
      <c r="D176" s="35" t="s">
        <v>211</v>
      </c>
      <c r="E176" s="35"/>
      <c r="F176" s="35">
        <v>1</v>
      </c>
      <c r="G176" s="37"/>
      <c r="H176" s="37">
        <f t="shared" si="14"/>
        <v>0</v>
      </c>
    </row>
    <row r="177" spans="1:8" customFormat="1" x14ac:dyDescent="0.25">
      <c r="A177" s="35" t="s">
        <v>212</v>
      </c>
      <c r="B177" s="35" t="s">
        <v>213</v>
      </c>
      <c r="C177" s="35" t="s">
        <v>214</v>
      </c>
      <c r="D177" s="35" t="s">
        <v>215</v>
      </c>
      <c r="E177" s="35"/>
      <c r="F177" s="35">
        <v>3</v>
      </c>
      <c r="G177" s="37"/>
      <c r="H177" s="37">
        <f t="shared" si="14"/>
        <v>0</v>
      </c>
    </row>
    <row r="178" spans="1:8" customFormat="1" x14ac:dyDescent="0.25">
      <c r="A178" s="35" t="s">
        <v>216</v>
      </c>
      <c r="B178" s="35" t="s">
        <v>217</v>
      </c>
      <c r="C178" s="35" t="s">
        <v>218</v>
      </c>
      <c r="D178" s="35" t="s">
        <v>219</v>
      </c>
      <c r="E178" s="35"/>
      <c r="F178" s="35">
        <v>6</v>
      </c>
      <c r="G178" s="37"/>
      <c r="H178" s="37">
        <f t="shared" si="14"/>
        <v>0</v>
      </c>
    </row>
    <row r="179" spans="1:8" customFormat="1" x14ac:dyDescent="0.25">
      <c r="A179" s="35" t="s">
        <v>220</v>
      </c>
      <c r="B179" s="35" t="s">
        <v>221</v>
      </c>
      <c r="C179" s="35" t="s">
        <v>222</v>
      </c>
      <c r="D179" s="35" t="s">
        <v>223</v>
      </c>
      <c r="E179" s="35"/>
      <c r="F179" s="35">
        <v>1</v>
      </c>
      <c r="G179" s="37"/>
      <c r="H179" s="37">
        <f t="shared" si="14"/>
        <v>0</v>
      </c>
    </row>
    <row r="180" spans="1:8" customFormat="1" x14ac:dyDescent="0.25">
      <c r="A180" s="33" t="s">
        <v>304</v>
      </c>
      <c r="B180" s="33"/>
      <c r="C180" s="33"/>
      <c r="D180" s="33"/>
      <c r="E180" s="33"/>
      <c r="F180" s="33"/>
      <c r="G180" s="34"/>
      <c r="H180" s="34"/>
    </row>
    <row r="181" spans="1:8" customFormat="1" x14ac:dyDescent="0.25">
      <c r="A181" s="35" t="s">
        <v>103</v>
      </c>
      <c r="B181" s="35" t="s">
        <v>104</v>
      </c>
      <c r="C181" s="35" t="s">
        <v>105</v>
      </c>
      <c r="D181" s="35" t="s">
        <v>106</v>
      </c>
      <c r="E181" s="35"/>
      <c r="F181" s="35">
        <v>2</v>
      </c>
      <c r="G181" s="37"/>
      <c r="H181" s="37">
        <f t="shared" ref="H181:H194" si="15">G181*F181</f>
        <v>0</v>
      </c>
    </row>
    <row r="182" spans="1:8" customFormat="1" x14ac:dyDescent="0.25">
      <c r="A182" s="35" t="s">
        <v>107</v>
      </c>
      <c r="B182" s="35" t="s">
        <v>108</v>
      </c>
      <c r="C182" s="35" t="s">
        <v>109</v>
      </c>
      <c r="D182" s="35" t="s">
        <v>110</v>
      </c>
      <c r="E182" s="35"/>
      <c r="F182" s="35">
        <v>2</v>
      </c>
      <c r="G182" s="37"/>
      <c r="H182" s="37">
        <f t="shared" si="15"/>
        <v>0</v>
      </c>
    </row>
    <row r="183" spans="1:8" customFormat="1" x14ac:dyDescent="0.25">
      <c r="A183" s="35" t="s">
        <v>111</v>
      </c>
      <c r="B183" s="35" t="s">
        <v>112</v>
      </c>
      <c r="C183" s="35" t="s">
        <v>113</v>
      </c>
      <c r="D183" s="35" t="s">
        <v>114</v>
      </c>
      <c r="E183" s="35"/>
      <c r="F183" s="35">
        <v>2</v>
      </c>
      <c r="G183" s="36"/>
      <c r="H183" s="36">
        <f t="shared" si="15"/>
        <v>0</v>
      </c>
    </row>
    <row r="184" spans="1:8" customFormat="1" x14ac:dyDescent="0.25">
      <c r="A184" s="35" t="s">
        <v>115</v>
      </c>
      <c r="B184" s="35" t="s">
        <v>116</v>
      </c>
      <c r="C184" s="35" t="s">
        <v>117</v>
      </c>
      <c r="D184" s="35"/>
      <c r="E184" s="35"/>
      <c r="F184" s="35">
        <v>2</v>
      </c>
      <c r="G184" s="36"/>
      <c r="H184" s="36">
        <f t="shared" si="15"/>
        <v>0</v>
      </c>
    </row>
    <row r="185" spans="1:8" customFormat="1" x14ac:dyDescent="0.25">
      <c r="A185" s="35" t="s">
        <v>118</v>
      </c>
      <c r="B185" s="35" t="s">
        <v>119</v>
      </c>
      <c r="C185" s="35" t="s">
        <v>120</v>
      </c>
      <c r="D185" s="35" t="s">
        <v>121</v>
      </c>
      <c r="E185" s="35"/>
      <c r="F185" s="35">
        <v>3</v>
      </c>
      <c r="G185" s="36"/>
      <c r="H185" s="36">
        <f t="shared" si="15"/>
        <v>0</v>
      </c>
    </row>
    <row r="186" spans="1:8" customFormat="1" x14ac:dyDescent="0.25">
      <c r="A186" s="35" t="s">
        <v>130</v>
      </c>
      <c r="B186" s="35" t="s">
        <v>131</v>
      </c>
      <c r="C186" s="35" t="s">
        <v>132</v>
      </c>
      <c r="D186" s="35" t="s">
        <v>133</v>
      </c>
      <c r="E186" s="35"/>
      <c r="F186" s="35">
        <v>2</v>
      </c>
      <c r="G186" s="36"/>
      <c r="H186" s="36">
        <f t="shared" si="15"/>
        <v>0</v>
      </c>
    </row>
    <row r="187" spans="1:8" customFormat="1" x14ac:dyDescent="0.25">
      <c r="A187" s="35" t="s">
        <v>134</v>
      </c>
      <c r="B187" s="35" t="s">
        <v>135</v>
      </c>
      <c r="C187" s="35" t="s">
        <v>136</v>
      </c>
      <c r="D187" s="35"/>
      <c r="E187" s="35"/>
      <c r="F187" s="35">
        <v>1</v>
      </c>
      <c r="G187" s="36"/>
      <c r="H187" s="36">
        <f t="shared" si="15"/>
        <v>0</v>
      </c>
    </row>
    <row r="188" spans="1:8" customFormat="1" x14ac:dyDescent="0.25">
      <c r="A188" s="35" t="s">
        <v>103</v>
      </c>
      <c r="B188" s="35" t="s">
        <v>104</v>
      </c>
      <c r="C188" s="35" t="s">
        <v>105</v>
      </c>
      <c r="D188" s="35" t="s">
        <v>106</v>
      </c>
      <c r="E188" s="35"/>
      <c r="F188" s="35">
        <v>2</v>
      </c>
      <c r="G188" s="36"/>
      <c r="H188" s="36">
        <f t="shared" si="15"/>
        <v>0</v>
      </c>
    </row>
    <row r="189" spans="1:8" customFormat="1" x14ac:dyDescent="0.25">
      <c r="A189" s="35" t="s">
        <v>107</v>
      </c>
      <c r="B189" s="35" t="s">
        <v>108</v>
      </c>
      <c r="C189" s="35" t="s">
        <v>109</v>
      </c>
      <c r="D189" s="35" t="s">
        <v>110</v>
      </c>
      <c r="E189" s="35"/>
      <c r="F189" s="35">
        <v>2</v>
      </c>
      <c r="G189" s="36"/>
      <c r="H189" s="36">
        <f t="shared" si="15"/>
        <v>0</v>
      </c>
    </row>
    <row r="190" spans="1:8" customFormat="1" x14ac:dyDescent="0.25">
      <c r="A190" s="35" t="s">
        <v>111</v>
      </c>
      <c r="B190" s="35" t="s">
        <v>112</v>
      </c>
      <c r="C190" s="35" t="s">
        <v>113</v>
      </c>
      <c r="D190" s="35" t="s">
        <v>114</v>
      </c>
      <c r="E190" s="35"/>
      <c r="F190" s="35">
        <v>2</v>
      </c>
      <c r="G190" s="36"/>
      <c r="H190" s="36">
        <f t="shared" si="15"/>
        <v>0</v>
      </c>
    </row>
    <row r="191" spans="1:8" customFormat="1" x14ac:dyDescent="0.25">
      <c r="A191" s="35" t="s">
        <v>115</v>
      </c>
      <c r="B191" s="35" t="s">
        <v>116</v>
      </c>
      <c r="C191" s="35" t="s">
        <v>117</v>
      </c>
      <c r="D191" s="35"/>
      <c r="E191" s="35"/>
      <c r="F191" s="35">
        <v>2</v>
      </c>
      <c r="G191" s="36"/>
      <c r="H191" s="36">
        <f t="shared" si="15"/>
        <v>0</v>
      </c>
    </row>
    <row r="192" spans="1:8" customFormat="1" x14ac:dyDescent="0.25">
      <c r="A192" s="35" t="s">
        <v>118</v>
      </c>
      <c r="B192" s="35" t="s">
        <v>119</v>
      </c>
      <c r="C192" s="35" t="s">
        <v>120</v>
      </c>
      <c r="D192" s="35" t="s">
        <v>121</v>
      </c>
      <c r="E192" s="35"/>
      <c r="F192" s="35">
        <v>3</v>
      </c>
      <c r="G192" s="36"/>
      <c r="H192" s="36">
        <f t="shared" si="15"/>
        <v>0</v>
      </c>
    </row>
    <row r="193" spans="1:8" customFormat="1" x14ac:dyDescent="0.25">
      <c r="A193" s="35" t="s">
        <v>130</v>
      </c>
      <c r="B193" s="35" t="s">
        <v>131</v>
      </c>
      <c r="C193" s="35" t="s">
        <v>132</v>
      </c>
      <c r="D193" s="35" t="s">
        <v>133</v>
      </c>
      <c r="E193" s="35"/>
      <c r="F193" s="35">
        <v>2</v>
      </c>
      <c r="G193" s="36"/>
      <c r="H193" s="36">
        <f t="shared" si="15"/>
        <v>0</v>
      </c>
    </row>
    <row r="194" spans="1:8" customFormat="1" x14ac:dyDescent="0.25">
      <c r="A194" s="35" t="s">
        <v>134</v>
      </c>
      <c r="B194" s="35" t="s">
        <v>135</v>
      </c>
      <c r="C194" s="35" t="s">
        <v>136</v>
      </c>
      <c r="D194" s="35"/>
      <c r="E194" s="35"/>
      <c r="F194" s="35">
        <v>1</v>
      </c>
      <c r="G194" s="36"/>
      <c r="H194" s="36">
        <f t="shared" si="15"/>
        <v>0</v>
      </c>
    </row>
    <row r="195" spans="1:8" x14ac:dyDescent="0.25">
      <c r="A195" s="2"/>
      <c r="F195" s="14"/>
    </row>
    <row r="196" spans="1:8" ht="15.75" thickBot="1" x14ac:dyDescent="0.3">
      <c r="A196" s="10"/>
      <c r="B196" s="11" t="s">
        <v>234</v>
      </c>
      <c r="C196" s="11"/>
      <c r="D196" s="11"/>
      <c r="E196" s="12"/>
      <c r="F196" s="12"/>
      <c r="G196" s="12"/>
      <c r="H196" s="13">
        <f>SUM(H16:H195)</f>
        <v>0</v>
      </c>
    </row>
    <row r="197" spans="1:8" ht="15.75" thickTop="1" x14ac:dyDescent="0.25">
      <c r="A197" s="2"/>
    </row>
  </sheetData>
  <mergeCells count="3">
    <mergeCell ref="F7:G7"/>
    <mergeCell ref="F9:G9"/>
    <mergeCell ref="A5:D5"/>
  </mergeCells>
  <pageMargins left="0.98425196850393704" right="0.59055118110236227" top="0.59055118110236227" bottom="0.59055118110236227" header="0.31496062992125984" footer="0.31496062992125984"/>
  <pageSetup paperSize="9" scale="93" orientation="portrait" r:id="rId1"/>
  <headerFooter>
    <oddHeader>&amp;L&amp;"-,Krepko"&amp;9&amp;K00-049MISEL, projektiranje arhitekture &amp; gradbeni inženiring d.o.o.</oddHeader>
    <oddFooter>&amp;R&amp;"-,Ležeče"&amp;9&amp;K00-049&amp;P/&amp;N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AE52-0456-431D-98E4-D8AE68C0B852}">
  <dimension ref="A1:F166"/>
  <sheetViews>
    <sheetView view="pageBreakPreview" topLeftCell="A72" zoomScaleNormal="100" zoomScaleSheetLayoutView="100" workbookViewId="0">
      <selection activeCell="F154" sqref="F154"/>
    </sheetView>
  </sheetViews>
  <sheetFormatPr defaultRowHeight="15" x14ac:dyDescent="0.25"/>
  <cols>
    <col min="1" max="1" width="11" style="3" customWidth="1"/>
    <col min="2" max="2" width="51.7109375" style="3" customWidth="1"/>
    <col min="3" max="3" width="3.85546875" style="3" customWidth="1"/>
    <col min="4" max="4" width="10.28515625" style="3" customWidth="1"/>
    <col min="5" max="5" width="11.7109375" style="3" customWidth="1"/>
    <col min="6" max="6" width="12.5703125" style="3" customWidth="1"/>
    <col min="7" max="7" width="0.5703125" style="3" customWidth="1"/>
    <col min="8" max="16384" width="9.140625" style="3"/>
  </cols>
  <sheetData>
    <row r="1" spans="1:6" x14ac:dyDescent="0.25">
      <c r="A1" s="2"/>
    </row>
    <row r="2" spans="1:6" ht="19.5" thickBot="1" x14ac:dyDescent="0.35">
      <c r="A2" s="4" t="s">
        <v>84</v>
      </c>
      <c r="B2" s="5" t="s">
        <v>235</v>
      </c>
      <c r="C2" s="6"/>
      <c r="D2" s="6"/>
      <c r="E2" s="6"/>
      <c r="F2" s="6"/>
    </row>
    <row r="3" spans="1:6" x14ac:dyDescent="0.25">
      <c r="A3" s="2"/>
    </row>
    <row r="4" spans="1:6" x14ac:dyDescent="0.25">
      <c r="A4" s="2"/>
    </row>
    <row r="5" spans="1:6" ht="15" customHeight="1" x14ac:dyDescent="0.25">
      <c r="A5" s="88" t="s">
        <v>236</v>
      </c>
      <c r="B5" s="88"/>
    </row>
    <row r="6" spans="1:6" x14ac:dyDescent="0.25">
      <c r="A6" s="2"/>
    </row>
    <row r="7" spans="1:6" x14ac:dyDescent="0.25">
      <c r="A7" s="3" t="str">
        <f>(A14)</f>
        <v>1.</v>
      </c>
      <c r="B7" s="3" t="str">
        <f>(B14)</f>
        <v>TEHNIČNA OPREMA</v>
      </c>
      <c r="D7" s="86">
        <f>(F97)</f>
        <v>0</v>
      </c>
      <c r="E7" s="86"/>
    </row>
    <row r="8" spans="1:6" x14ac:dyDescent="0.25">
      <c r="A8" s="3" t="str">
        <f>(A100)</f>
        <v>2.</v>
      </c>
      <c r="B8" s="3" t="str">
        <f>(B100)</f>
        <v>RAČUNALNIŠKA OPREMA</v>
      </c>
      <c r="D8" s="20"/>
      <c r="E8" s="20">
        <f>(F165)</f>
        <v>0</v>
      </c>
    </row>
    <row r="9" spans="1:6" x14ac:dyDescent="0.25">
      <c r="A9" s="2"/>
      <c r="D9" s="21"/>
      <c r="E9" s="21"/>
    </row>
    <row r="10" spans="1:6" ht="15.75" thickBot="1" x14ac:dyDescent="0.3">
      <c r="A10" s="15"/>
      <c r="B10" s="16" t="s">
        <v>78</v>
      </c>
      <c r="C10" s="17"/>
      <c r="D10" s="87">
        <f>SUM(D7:E9)</f>
        <v>0</v>
      </c>
      <c r="E10" s="87"/>
    </row>
    <row r="11" spans="1:6" x14ac:dyDescent="0.25">
      <c r="A11" s="2"/>
    </row>
    <row r="12" spans="1:6" x14ac:dyDescent="0.25">
      <c r="A12" s="2"/>
    </row>
    <row r="13" spans="1:6" x14ac:dyDescent="0.25">
      <c r="A13" s="2"/>
    </row>
    <row r="14" spans="1:6" x14ac:dyDescent="0.25">
      <c r="A14" s="7" t="s">
        <v>85</v>
      </c>
      <c r="B14" s="8" t="s">
        <v>235</v>
      </c>
      <c r="C14" s="9" t="s">
        <v>79</v>
      </c>
      <c r="D14" s="9" t="s">
        <v>80</v>
      </c>
      <c r="E14" s="9" t="s">
        <v>81</v>
      </c>
      <c r="F14" s="9" t="s">
        <v>82</v>
      </c>
    </row>
    <row r="15" spans="1:6" ht="15.75" thickBot="1" x14ac:dyDescent="0.3">
      <c r="A15" s="2"/>
    </row>
    <row r="16" spans="1:6" s="44" customFormat="1" ht="16.5" x14ac:dyDescent="0.3">
      <c r="A16" s="39">
        <v>1</v>
      </c>
      <c r="B16" s="40" t="s">
        <v>237</v>
      </c>
      <c r="C16" s="41" t="s">
        <v>83</v>
      </c>
      <c r="D16" s="42">
        <v>2</v>
      </c>
      <c r="E16" s="42"/>
      <c r="F16" s="43">
        <f>(D16*E16)</f>
        <v>0</v>
      </c>
    </row>
    <row r="17" spans="1:6" s="44" customFormat="1" ht="16.5" x14ac:dyDescent="0.3">
      <c r="A17" s="45"/>
      <c r="B17" s="46" t="s">
        <v>305</v>
      </c>
      <c r="C17" s="47"/>
      <c r="D17" s="42"/>
      <c r="E17" s="42"/>
      <c r="F17" s="43"/>
    </row>
    <row r="18" spans="1:6" s="44" customFormat="1" ht="16.5" x14ac:dyDescent="0.3">
      <c r="A18" s="45"/>
      <c r="B18" s="46" t="s">
        <v>306</v>
      </c>
      <c r="C18" s="47"/>
      <c r="D18" s="42"/>
      <c r="E18" s="42"/>
      <c r="F18" s="43"/>
    </row>
    <row r="19" spans="1:6" s="44" customFormat="1" ht="16.5" x14ac:dyDescent="0.3">
      <c r="A19" s="45"/>
      <c r="B19" s="46" t="s">
        <v>307</v>
      </c>
      <c r="C19" s="47"/>
      <c r="D19" s="42"/>
      <c r="E19" s="42"/>
      <c r="F19" s="43"/>
    </row>
    <row r="20" spans="1:6" s="44" customFormat="1" ht="16.5" x14ac:dyDescent="0.3">
      <c r="A20" s="45"/>
      <c r="B20" s="46" t="s">
        <v>308</v>
      </c>
      <c r="C20" s="47"/>
      <c r="D20" s="42"/>
      <c r="E20" s="42"/>
      <c r="F20" s="43"/>
    </row>
    <row r="21" spans="1:6" s="44" customFormat="1" ht="16.5" x14ac:dyDescent="0.3">
      <c r="A21" s="45"/>
      <c r="B21" s="46" t="s">
        <v>309</v>
      </c>
      <c r="C21" s="47"/>
      <c r="D21" s="42"/>
      <c r="E21" s="42"/>
      <c r="F21" s="43"/>
    </row>
    <row r="22" spans="1:6" s="44" customFormat="1" ht="33" x14ac:dyDescent="0.3">
      <c r="A22" s="45"/>
      <c r="B22" s="46" t="s">
        <v>310</v>
      </c>
      <c r="C22" s="47"/>
      <c r="D22" s="42"/>
      <c r="E22" s="42"/>
      <c r="F22" s="43"/>
    </row>
    <row r="23" spans="1:6" s="44" customFormat="1" ht="16.5" x14ac:dyDescent="0.3">
      <c r="A23" s="45"/>
      <c r="B23" s="44" t="s">
        <v>238</v>
      </c>
      <c r="C23" s="47"/>
      <c r="D23" s="42"/>
      <c r="E23" s="42"/>
      <c r="F23" s="43"/>
    </row>
    <row r="24" spans="1:6" s="44" customFormat="1" ht="17.25" thickBot="1" x14ac:dyDescent="0.35">
      <c r="A24" s="48"/>
      <c r="B24" s="49"/>
      <c r="C24" s="50"/>
      <c r="D24" s="51"/>
      <c r="E24" s="51"/>
      <c r="F24" s="52"/>
    </row>
    <row r="25" spans="1:6" s="44" customFormat="1" ht="16.5" x14ac:dyDescent="0.3">
      <c r="A25" s="39">
        <v>2</v>
      </c>
      <c r="B25" s="40" t="s">
        <v>311</v>
      </c>
      <c r="C25" s="41" t="s">
        <v>83</v>
      </c>
      <c r="D25" s="42">
        <v>1</v>
      </c>
      <c r="E25" s="42"/>
      <c r="F25" s="43">
        <f>D25*E25</f>
        <v>0</v>
      </c>
    </row>
    <row r="26" spans="1:6" s="44" customFormat="1" ht="16.5" x14ac:dyDescent="0.3">
      <c r="A26" s="45"/>
      <c r="B26" s="46" t="s">
        <v>312</v>
      </c>
      <c r="C26" s="47"/>
      <c r="D26" s="42"/>
      <c r="E26" s="42"/>
      <c r="F26" s="43"/>
    </row>
    <row r="27" spans="1:6" s="44" customFormat="1" ht="16.5" x14ac:dyDescent="0.3">
      <c r="A27" s="45"/>
      <c r="B27" s="46" t="s">
        <v>313</v>
      </c>
      <c r="C27" s="47"/>
      <c r="D27" s="42"/>
      <c r="E27" s="42"/>
      <c r="F27" s="43"/>
    </row>
    <row r="28" spans="1:6" s="44" customFormat="1" ht="16.5" x14ac:dyDescent="0.3">
      <c r="A28" s="45"/>
      <c r="B28" s="46" t="s">
        <v>314</v>
      </c>
      <c r="C28" s="47"/>
      <c r="D28" s="42"/>
      <c r="E28" s="42"/>
      <c r="F28" s="43"/>
    </row>
    <row r="29" spans="1:6" s="44" customFormat="1" ht="16.5" x14ac:dyDescent="0.3">
      <c r="A29" s="45"/>
      <c r="B29" s="46" t="s">
        <v>315</v>
      </c>
      <c r="C29" s="47"/>
      <c r="D29" s="42"/>
      <c r="E29" s="42"/>
      <c r="F29" s="43"/>
    </row>
    <row r="30" spans="1:6" s="44" customFormat="1" ht="16.5" x14ac:dyDescent="0.3">
      <c r="A30" s="45"/>
      <c r="B30" s="46" t="s">
        <v>316</v>
      </c>
      <c r="C30" s="47"/>
      <c r="D30" s="42"/>
      <c r="E30" s="42"/>
      <c r="F30" s="43"/>
    </row>
    <row r="31" spans="1:6" s="44" customFormat="1" ht="16.5" x14ac:dyDescent="0.3">
      <c r="A31" s="45"/>
      <c r="B31" s="46" t="s">
        <v>317</v>
      </c>
      <c r="C31" s="47"/>
      <c r="D31" s="42"/>
      <c r="E31" s="42"/>
      <c r="F31" s="43"/>
    </row>
    <row r="32" spans="1:6" s="44" customFormat="1" ht="16.5" x14ac:dyDescent="0.3">
      <c r="A32" s="45"/>
      <c r="B32" s="46" t="s">
        <v>318</v>
      </c>
      <c r="C32" s="47"/>
      <c r="D32" s="42"/>
      <c r="E32" s="42"/>
      <c r="F32" s="43"/>
    </row>
    <row r="33" spans="1:6" s="44" customFormat="1" ht="16.5" x14ac:dyDescent="0.3">
      <c r="A33" s="45"/>
      <c r="B33" s="46" t="s">
        <v>319</v>
      </c>
      <c r="C33" s="47"/>
      <c r="D33" s="42"/>
      <c r="E33" s="42"/>
      <c r="F33" s="43"/>
    </row>
    <row r="34" spans="1:6" s="44" customFormat="1" ht="17.25" thickBot="1" x14ac:dyDescent="0.35">
      <c r="A34" s="48"/>
      <c r="B34" s="49"/>
      <c r="C34" s="50"/>
      <c r="D34" s="51"/>
      <c r="E34" s="51"/>
      <c r="F34" s="52"/>
    </row>
    <row r="35" spans="1:6" s="44" customFormat="1" ht="16.5" x14ac:dyDescent="0.3">
      <c r="A35" s="45">
        <v>3</v>
      </c>
      <c r="B35" s="53" t="s">
        <v>239</v>
      </c>
      <c r="C35" s="47" t="s">
        <v>83</v>
      </c>
      <c r="D35" s="42">
        <v>1</v>
      </c>
      <c r="E35" s="42"/>
      <c r="F35" s="43">
        <f>D35*E35</f>
        <v>0</v>
      </c>
    </row>
    <row r="36" spans="1:6" s="44" customFormat="1" ht="17.25" x14ac:dyDescent="0.3">
      <c r="A36" s="45"/>
      <c r="B36" s="54" t="s">
        <v>240</v>
      </c>
      <c r="C36" s="47"/>
      <c r="D36" s="42"/>
      <c r="E36" s="42"/>
      <c r="F36" s="43"/>
    </row>
    <row r="37" spans="1:6" s="44" customFormat="1" ht="51.75" x14ac:dyDescent="0.3">
      <c r="A37" s="45"/>
      <c r="B37" s="55" t="s">
        <v>241</v>
      </c>
      <c r="C37" s="47"/>
      <c r="D37" s="42"/>
      <c r="E37" s="42"/>
      <c r="F37" s="43"/>
    </row>
    <row r="38" spans="1:6" s="44" customFormat="1" ht="17.25" x14ac:dyDescent="0.3">
      <c r="A38" s="45"/>
      <c r="B38" s="54" t="s">
        <v>242</v>
      </c>
      <c r="C38" s="47"/>
      <c r="D38" s="42"/>
      <c r="E38" s="42"/>
      <c r="F38" s="43"/>
    </row>
    <row r="39" spans="1:6" s="44" customFormat="1" ht="17.25" x14ac:dyDescent="0.3">
      <c r="A39" s="45"/>
      <c r="B39" s="54" t="s">
        <v>243</v>
      </c>
      <c r="C39" s="47"/>
      <c r="D39" s="42"/>
      <c r="E39" s="42"/>
      <c r="F39" s="43"/>
    </row>
    <row r="40" spans="1:6" s="44" customFormat="1" ht="17.25" thickBot="1" x14ac:dyDescent="0.35">
      <c r="A40" s="48"/>
      <c r="B40" s="49"/>
      <c r="C40" s="50"/>
      <c r="D40" s="51"/>
      <c r="E40" s="51"/>
      <c r="F40" s="52"/>
    </row>
    <row r="41" spans="1:6" s="44" customFormat="1" ht="17.25" x14ac:dyDescent="0.3">
      <c r="A41" s="39">
        <v>4</v>
      </c>
      <c r="B41" s="57" t="s">
        <v>244</v>
      </c>
      <c r="C41" s="41" t="s">
        <v>83</v>
      </c>
      <c r="D41" s="42">
        <v>2</v>
      </c>
      <c r="E41" s="42"/>
      <c r="F41" s="43">
        <f>D41*E41</f>
        <v>0</v>
      </c>
    </row>
    <row r="42" spans="1:6" s="44" customFormat="1" ht="17.25" thickBot="1" x14ac:dyDescent="0.35">
      <c r="A42" s="48"/>
      <c r="B42" s="49"/>
      <c r="C42" s="50"/>
      <c r="D42" s="51"/>
      <c r="E42" s="51"/>
      <c r="F42" s="52"/>
    </row>
    <row r="43" spans="1:6" s="44" customFormat="1" ht="17.25" x14ac:dyDescent="0.3">
      <c r="A43" s="58">
        <v>5</v>
      </c>
      <c r="B43" s="57" t="s">
        <v>245</v>
      </c>
      <c r="C43" s="41" t="s">
        <v>83</v>
      </c>
      <c r="D43" s="59">
        <v>2</v>
      </c>
      <c r="E43" s="59"/>
      <c r="F43" s="43">
        <f>D43*E43</f>
        <v>0</v>
      </c>
    </row>
    <row r="44" spans="1:6" s="44" customFormat="1" ht="17.25" thickBot="1" x14ac:dyDescent="0.35">
      <c r="A44" s="60"/>
      <c r="B44" s="49"/>
      <c r="C44" s="61"/>
      <c r="D44" s="62"/>
      <c r="E44" s="62"/>
      <c r="F44" s="63"/>
    </row>
    <row r="45" spans="1:6" s="44" customFormat="1" ht="16.5" x14ac:dyDescent="0.3">
      <c r="A45" s="45">
        <v>6</v>
      </c>
      <c r="B45" s="53" t="s">
        <v>320</v>
      </c>
      <c r="C45" s="47" t="s">
        <v>83</v>
      </c>
      <c r="D45" s="42">
        <v>1</v>
      </c>
      <c r="E45" s="42"/>
      <c r="F45" s="43">
        <f>D45*E45</f>
        <v>0</v>
      </c>
    </row>
    <row r="46" spans="1:6" s="44" customFormat="1" ht="17.25" x14ac:dyDescent="0.3">
      <c r="A46" s="45"/>
      <c r="B46" s="54" t="s">
        <v>321</v>
      </c>
      <c r="C46" s="47"/>
      <c r="D46" s="42"/>
      <c r="E46" s="42"/>
      <c r="F46" s="43"/>
    </row>
    <row r="47" spans="1:6" s="44" customFormat="1" ht="17.25" x14ac:dyDescent="0.3">
      <c r="A47" s="45"/>
      <c r="B47" s="55" t="s">
        <v>322</v>
      </c>
      <c r="C47" s="47"/>
      <c r="D47" s="42"/>
      <c r="E47" s="42"/>
      <c r="F47" s="43"/>
    </row>
    <row r="48" spans="1:6" s="44" customFormat="1" ht="69" x14ac:dyDescent="0.3">
      <c r="A48" s="45"/>
      <c r="B48" s="55" t="s">
        <v>323</v>
      </c>
      <c r="C48" s="47"/>
      <c r="D48" s="42"/>
      <c r="E48" s="42"/>
      <c r="F48" s="43"/>
    </row>
    <row r="49" spans="1:6" s="44" customFormat="1" ht="34.5" x14ac:dyDescent="0.3">
      <c r="A49" s="45"/>
      <c r="B49" s="55" t="s">
        <v>324</v>
      </c>
      <c r="C49" s="47"/>
      <c r="D49" s="42"/>
      <c r="E49" s="42"/>
      <c r="F49" s="43"/>
    </row>
    <row r="50" spans="1:6" s="67" customFormat="1" ht="17.25" thickBot="1" x14ac:dyDescent="0.35">
      <c r="A50" s="48"/>
      <c r="B50" s="49"/>
      <c r="C50" s="50"/>
      <c r="D50" s="51"/>
      <c r="E50" s="51"/>
      <c r="F50" s="52"/>
    </row>
    <row r="51" spans="1:6" s="67" customFormat="1" ht="16.5" x14ac:dyDescent="0.3">
      <c r="A51" s="45">
        <v>7</v>
      </c>
      <c r="B51" s="53" t="s">
        <v>320</v>
      </c>
      <c r="C51" s="47" t="s">
        <v>83</v>
      </c>
      <c r="D51" s="42">
        <v>1</v>
      </c>
      <c r="E51" s="42"/>
      <c r="F51" s="43">
        <f>D51*E51</f>
        <v>0</v>
      </c>
    </row>
    <row r="52" spans="1:6" s="67" customFormat="1" ht="17.25" x14ac:dyDescent="0.3">
      <c r="A52" s="45"/>
      <c r="B52" s="54" t="s">
        <v>321</v>
      </c>
      <c r="C52" s="47"/>
      <c r="D52" s="42"/>
      <c r="E52" s="42"/>
      <c r="F52" s="43"/>
    </row>
    <row r="53" spans="1:6" s="67" customFormat="1" ht="51.75" x14ac:dyDescent="0.3">
      <c r="A53" s="45"/>
      <c r="B53" s="55" t="s">
        <v>325</v>
      </c>
      <c r="C53" s="47"/>
      <c r="D53" s="42"/>
      <c r="E53" s="42"/>
      <c r="F53" s="43"/>
    </row>
    <row r="54" spans="1:6" s="67" customFormat="1" ht="34.5" x14ac:dyDescent="0.3">
      <c r="A54" s="45"/>
      <c r="B54" s="55" t="s">
        <v>326</v>
      </c>
      <c r="C54" s="47"/>
      <c r="D54" s="42"/>
      <c r="E54" s="42"/>
      <c r="F54" s="43"/>
    </row>
    <row r="55" spans="1:6" s="44" customFormat="1" ht="17.25" thickBot="1" x14ac:dyDescent="0.35">
      <c r="A55" s="48"/>
      <c r="B55" s="49"/>
      <c r="C55" s="50"/>
      <c r="D55" s="51"/>
      <c r="E55" s="51"/>
      <c r="F55" s="52"/>
    </row>
    <row r="56" spans="1:6" s="67" customFormat="1" ht="16.5" x14ac:dyDescent="0.3">
      <c r="A56" s="45">
        <v>8</v>
      </c>
      <c r="B56" s="53" t="s">
        <v>327</v>
      </c>
      <c r="C56" s="47" t="s">
        <v>83</v>
      </c>
      <c r="D56" s="42">
        <v>1</v>
      </c>
      <c r="E56" s="42"/>
      <c r="F56" s="43">
        <f>D56*E56</f>
        <v>0</v>
      </c>
    </row>
    <row r="57" spans="1:6" s="67" customFormat="1" ht="17.25" x14ac:dyDescent="0.3">
      <c r="A57" s="45"/>
      <c r="B57" s="54" t="s">
        <v>328</v>
      </c>
      <c r="C57" s="47"/>
      <c r="D57" s="42"/>
      <c r="E57" s="42"/>
      <c r="F57" s="43"/>
    </row>
    <row r="58" spans="1:6" s="67" customFormat="1" ht="34.5" x14ac:dyDescent="0.3">
      <c r="A58" s="45"/>
      <c r="B58" s="55" t="s">
        <v>329</v>
      </c>
      <c r="C58" s="47"/>
      <c r="D58" s="42"/>
      <c r="E58" s="42"/>
      <c r="F58" s="43"/>
    </row>
    <row r="59" spans="1:6" s="44" customFormat="1" ht="17.25" thickBot="1" x14ac:dyDescent="0.35">
      <c r="A59" s="48"/>
      <c r="B59" s="49"/>
      <c r="C59" s="50"/>
      <c r="D59" s="51"/>
      <c r="E59" s="51"/>
      <c r="F59" s="52"/>
    </row>
    <row r="60" spans="1:6" s="67" customFormat="1" ht="16.5" x14ac:dyDescent="0.3">
      <c r="A60" s="45">
        <v>9</v>
      </c>
      <c r="B60" s="53" t="s">
        <v>330</v>
      </c>
      <c r="C60" s="47" t="s">
        <v>83</v>
      </c>
      <c r="D60" s="42">
        <v>1</v>
      </c>
      <c r="E60" s="42"/>
      <c r="F60" s="43">
        <f>D60*E60</f>
        <v>0</v>
      </c>
    </row>
    <row r="61" spans="1:6" s="67" customFormat="1" ht="34.5" x14ac:dyDescent="0.3">
      <c r="A61" s="45"/>
      <c r="B61" s="55" t="s">
        <v>331</v>
      </c>
      <c r="C61" s="47"/>
      <c r="D61" s="42"/>
      <c r="E61" s="42"/>
      <c r="F61" s="43"/>
    </row>
    <row r="62" spans="1:6" s="67" customFormat="1" ht="86.25" x14ac:dyDescent="0.3">
      <c r="A62" s="45"/>
      <c r="B62" s="55" t="s">
        <v>332</v>
      </c>
      <c r="C62" s="47"/>
      <c r="D62" s="42"/>
      <c r="E62" s="42"/>
      <c r="F62" s="43"/>
    </row>
    <row r="63" spans="1:6" s="67" customFormat="1" ht="17.25" x14ac:dyDescent="0.3">
      <c r="A63" s="45"/>
      <c r="B63" s="55" t="s">
        <v>333</v>
      </c>
      <c r="C63" s="47"/>
      <c r="D63" s="42"/>
      <c r="E63" s="42"/>
      <c r="F63" s="43"/>
    </row>
    <row r="64" spans="1:6" s="44" customFormat="1" ht="17.25" thickBot="1" x14ac:dyDescent="0.35">
      <c r="A64" s="48"/>
      <c r="B64" s="49"/>
      <c r="C64" s="50"/>
      <c r="D64" s="51"/>
      <c r="E64" s="51"/>
      <c r="F64" s="52"/>
    </row>
    <row r="65" spans="1:6" s="67" customFormat="1" ht="16.5" x14ac:dyDescent="0.3">
      <c r="A65" s="45">
        <v>10</v>
      </c>
      <c r="B65" s="53" t="s">
        <v>334</v>
      </c>
      <c r="C65" s="47" t="s">
        <v>83</v>
      </c>
      <c r="D65" s="42">
        <v>1</v>
      </c>
      <c r="E65" s="42"/>
      <c r="F65" s="43">
        <f>D65*E65</f>
        <v>0</v>
      </c>
    </row>
    <row r="66" spans="1:6" s="67" customFormat="1" ht="138" x14ac:dyDescent="0.3">
      <c r="A66" s="45"/>
      <c r="B66" s="55" t="s">
        <v>335</v>
      </c>
      <c r="C66" s="47"/>
      <c r="D66" s="42"/>
      <c r="E66" s="42"/>
      <c r="F66" s="43"/>
    </row>
    <row r="67" spans="1:6" s="67" customFormat="1" ht="17.25" x14ac:dyDescent="0.3">
      <c r="A67" s="45"/>
      <c r="B67" s="55" t="s">
        <v>336</v>
      </c>
      <c r="C67" s="47"/>
      <c r="D67" s="42"/>
      <c r="E67" s="42"/>
      <c r="F67" s="43"/>
    </row>
    <row r="68" spans="1:6" s="44" customFormat="1" ht="17.25" thickBot="1" x14ac:dyDescent="0.35">
      <c r="A68" s="48"/>
      <c r="B68" s="49"/>
      <c r="C68" s="50"/>
      <c r="D68" s="51"/>
      <c r="E68" s="51"/>
      <c r="F68" s="52"/>
    </row>
    <row r="69" spans="1:6" s="67" customFormat="1" ht="16.5" x14ac:dyDescent="0.3">
      <c r="A69" s="45">
        <v>11</v>
      </c>
      <c r="B69" s="53" t="s">
        <v>337</v>
      </c>
      <c r="C69" s="47" t="s">
        <v>83</v>
      </c>
      <c r="D69" s="42">
        <v>1</v>
      </c>
      <c r="E69" s="42"/>
      <c r="F69" s="43">
        <f>D69*E69</f>
        <v>0</v>
      </c>
    </row>
    <row r="70" spans="1:6" s="67" customFormat="1" ht="51.75" x14ac:dyDescent="0.3">
      <c r="A70" s="45"/>
      <c r="B70" s="55" t="s">
        <v>340</v>
      </c>
      <c r="C70" s="47"/>
      <c r="D70" s="42"/>
      <c r="E70" s="42"/>
      <c r="F70" s="43"/>
    </row>
    <row r="71" spans="1:6" s="67" customFormat="1" ht="138" x14ac:dyDescent="0.3">
      <c r="A71" s="45"/>
      <c r="B71" s="55" t="s">
        <v>338</v>
      </c>
      <c r="C71" s="47"/>
      <c r="D71" s="42"/>
      <c r="E71" s="42"/>
      <c r="F71" s="43"/>
    </row>
    <row r="72" spans="1:6" s="67" customFormat="1" ht="34.5" x14ac:dyDescent="0.3">
      <c r="A72" s="45"/>
      <c r="B72" s="55" t="s">
        <v>339</v>
      </c>
      <c r="C72" s="47"/>
      <c r="D72" s="42"/>
      <c r="E72" s="42"/>
      <c r="F72" s="43"/>
    </row>
    <row r="73" spans="1:6" s="44" customFormat="1" ht="17.25" thickBot="1" x14ac:dyDescent="0.35">
      <c r="A73" s="48"/>
      <c r="B73" s="49"/>
      <c r="C73" s="50"/>
      <c r="D73" s="51"/>
      <c r="E73" s="51"/>
      <c r="F73" s="52"/>
    </row>
    <row r="74" spans="1:6" s="67" customFormat="1" ht="16.5" x14ac:dyDescent="0.3">
      <c r="A74" s="45">
        <v>12</v>
      </c>
      <c r="B74" s="53" t="s">
        <v>330</v>
      </c>
      <c r="C74" s="47" t="s">
        <v>83</v>
      </c>
      <c r="D74" s="42">
        <v>1</v>
      </c>
      <c r="E74" s="42"/>
      <c r="F74" s="43">
        <f>D74*E74</f>
        <v>0</v>
      </c>
    </row>
    <row r="75" spans="1:6" s="67" customFormat="1" ht="17.25" x14ac:dyDescent="0.3">
      <c r="A75" s="45"/>
      <c r="B75" s="55" t="s">
        <v>341</v>
      </c>
      <c r="C75" s="47"/>
      <c r="D75" s="42"/>
      <c r="E75" s="42"/>
      <c r="F75" s="43"/>
    </row>
    <row r="76" spans="1:6" s="67" customFormat="1" ht="103.5" x14ac:dyDescent="0.3">
      <c r="A76" s="45"/>
      <c r="B76" s="55" t="s">
        <v>342</v>
      </c>
      <c r="C76" s="47"/>
      <c r="D76" s="42"/>
      <c r="E76" s="42"/>
      <c r="F76" s="43"/>
    </row>
    <row r="77" spans="1:6" s="67" customFormat="1" ht="34.5" x14ac:dyDescent="0.3">
      <c r="A77" s="45"/>
      <c r="B77" s="55" t="s">
        <v>343</v>
      </c>
      <c r="C77" s="47"/>
      <c r="D77" s="42"/>
      <c r="E77" s="42"/>
      <c r="F77" s="43"/>
    </row>
    <row r="78" spans="1:6" s="44" customFormat="1" ht="17.25" thickBot="1" x14ac:dyDescent="0.35">
      <c r="A78" s="48"/>
      <c r="B78" s="49"/>
      <c r="C78" s="50"/>
      <c r="D78" s="51"/>
      <c r="E78" s="51"/>
      <c r="F78" s="52"/>
    </row>
    <row r="79" spans="1:6" s="67" customFormat="1" ht="16.5" x14ac:dyDescent="0.3">
      <c r="A79" s="45">
        <v>13</v>
      </c>
      <c r="B79" s="53" t="s">
        <v>320</v>
      </c>
      <c r="C79" s="47" t="s">
        <v>83</v>
      </c>
      <c r="D79" s="42">
        <v>1</v>
      </c>
      <c r="E79" s="42"/>
      <c r="F79" s="43">
        <f>D79*E79</f>
        <v>0</v>
      </c>
    </row>
    <row r="80" spans="1:6" s="67" customFormat="1" ht="17.25" x14ac:dyDescent="0.3">
      <c r="A80" s="45"/>
      <c r="B80" s="55" t="s">
        <v>345</v>
      </c>
      <c r="C80" s="47"/>
      <c r="D80" s="42"/>
      <c r="E80" s="42"/>
      <c r="F80" s="43"/>
    </row>
    <row r="81" spans="1:6" s="67" customFormat="1" ht="34.5" x14ac:dyDescent="0.3">
      <c r="A81" s="45"/>
      <c r="B81" s="55" t="s">
        <v>344</v>
      </c>
      <c r="C81" s="47"/>
      <c r="D81" s="42"/>
      <c r="E81" s="42"/>
      <c r="F81" s="43"/>
    </row>
    <row r="82" spans="1:6" s="44" customFormat="1" ht="17.25" thickBot="1" x14ac:dyDescent="0.35">
      <c r="A82" s="48"/>
      <c r="B82" s="49"/>
      <c r="C82" s="50"/>
      <c r="D82" s="51"/>
      <c r="E82" s="51"/>
      <c r="F82" s="52"/>
    </row>
    <row r="83" spans="1:6" s="67" customFormat="1" ht="16.5" x14ac:dyDescent="0.3">
      <c r="A83" s="45">
        <v>14</v>
      </c>
      <c r="B83" s="53" t="s">
        <v>346</v>
      </c>
      <c r="C83" s="47" t="s">
        <v>83</v>
      </c>
      <c r="D83" s="42">
        <v>1</v>
      </c>
      <c r="E83" s="42"/>
      <c r="F83" s="43">
        <f>D83*E83</f>
        <v>0</v>
      </c>
    </row>
    <row r="84" spans="1:6" s="67" customFormat="1" ht="34.5" x14ac:dyDescent="0.3">
      <c r="A84" s="45"/>
      <c r="B84" s="55" t="s">
        <v>347</v>
      </c>
      <c r="C84" s="47"/>
      <c r="D84" s="42"/>
      <c r="E84" s="42"/>
      <c r="F84" s="43"/>
    </row>
    <row r="85" spans="1:6" s="44" customFormat="1" ht="17.25" thickBot="1" x14ac:dyDescent="0.35">
      <c r="A85" s="48"/>
      <c r="B85" s="49"/>
      <c r="C85" s="50"/>
      <c r="D85" s="51"/>
      <c r="E85" s="51"/>
      <c r="F85" s="52"/>
    </row>
    <row r="86" spans="1:6" s="44" customFormat="1" ht="16.5" x14ac:dyDescent="0.3">
      <c r="A86" s="58">
        <v>15</v>
      </c>
      <c r="B86" s="40" t="s">
        <v>246</v>
      </c>
      <c r="C86" s="69"/>
      <c r="D86" s="59"/>
      <c r="E86" s="59"/>
      <c r="F86" s="66"/>
    </row>
    <row r="87" spans="1:6" s="44" customFormat="1" ht="16.5" x14ac:dyDescent="0.3">
      <c r="A87" s="64"/>
      <c r="B87" s="67" t="s">
        <v>247</v>
      </c>
      <c r="C87" s="47" t="s">
        <v>83</v>
      </c>
      <c r="D87" s="59">
        <v>1</v>
      </c>
      <c r="E87" s="59"/>
      <c r="F87" s="43">
        <f>D87*E87</f>
        <v>0</v>
      </c>
    </row>
    <row r="88" spans="1:6" s="44" customFormat="1" ht="16.5" x14ac:dyDescent="0.3">
      <c r="A88" s="64"/>
      <c r="B88" s="67" t="s">
        <v>248</v>
      </c>
      <c r="C88" s="65"/>
      <c r="D88" s="59"/>
      <c r="E88" s="59"/>
      <c r="F88" s="66"/>
    </row>
    <row r="89" spans="1:6" s="44" customFormat="1" ht="16.5" x14ac:dyDescent="0.3">
      <c r="A89" s="64"/>
      <c r="B89" s="67" t="s">
        <v>249</v>
      </c>
      <c r="C89" s="65"/>
      <c r="D89" s="59"/>
      <c r="E89" s="59"/>
      <c r="F89" s="66"/>
    </row>
    <row r="90" spans="1:6" s="44" customFormat="1" ht="16.5" x14ac:dyDescent="0.3">
      <c r="A90" s="64"/>
      <c r="B90" s="67" t="s">
        <v>250</v>
      </c>
      <c r="C90" s="65"/>
      <c r="D90" s="59"/>
      <c r="E90" s="59"/>
      <c r="F90" s="66"/>
    </row>
    <row r="91" spans="1:6" s="44" customFormat="1" ht="16.5" x14ac:dyDescent="0.3">
      <c r="A91" s="64"/>
      <c r="B91" s="67" t="s">
        <v>251</v>
      </c>
      <c r="C91" s="65"/>
      <c r="D91" s="59"/>
      <c r="E91" s="59"/>
      <c r="F91" s="66"/>
    </row>
    <row r="92" spans="1:6" s="44" customFormat="1" ht="16.5" x14ac:dyDescent="0.3">
      <c r="A92" s="64"/>
      <c r="B92" s="67" t="s">
        <v>252</v>
      </c>
      <c r="C92" s="65"/>
      <c r="D92" s="59"/>
      <c r="E92" s="59"/>
      <c r="F92" s="66"/>
    </row>
    <row r="93" spans="1:6" s="44" customFormat="1" ht="17.25" thickBot="1" x14ac:dyDescent="0.35">
      <c r="A93" s="60"/>
      <c r="B93" s="49"/>
      <c r="C93" s="61"/>
      <c r="D93" s="62"/>
      <c r="E93" s="62"/>
      <c r="F93" s="63"/>
    </row>
    <row r="94" spans="1:6" s="44" customFormat="1" ht="16.5" x14ac:dyDescent="0.3">
      <c r="A94" s="58">
        <v>16</v>
      </c>
      <c r="B94" s="70" t="s">
        <v>253</v>
      </c>
      <c r="C94" s="41" t="s">
        <v>83</v>
      </c>
      <c r="D94" s="71">
        <v>1</v>
      </c>
      <c r="E94" s="71"/>
      <c r="F94" s="56">
        <f>D94*E94</f>
        <v>0</v>
      </c>
    </row>
    <row r="95" spans="1:6" s="44" customFormat="1" ht="17.25" thickBot="1" x14ac:dyDescent="0.35">
      <c r="A95" s="60"/>
      <c r="B95" s="49"/>
      <c r="C95" s="50"/>
      <c r="D95" s="62"/>
      <c r="E95" s="62"/>
      <c r="F95" s="52"/>
    </row>
    <row r="96" spans="1:6" x14ac:dyDescent="0.25">
      <c r="A96" s="2"/>
      <c r="D96" s="14"/>
    </row>
    <row r="97" spans="1:6" ht="15.75" thickBot="1" x14ac:dyDescent="0.3">
      <c r="A97" s="10"/>
      <c r="B97" s="11" t="s">
        <v>254</v>
      </c>
      <c r="C97" s="12"/>
      <c r="D97" s="12"/>
      <c r="E97" s="12"/>
      <c r="F97" s="13">
        <f>SUM(F16:F96)</f>
        <v>0</v>
      </c>
    </row>
    <row r="98" spans="1:6" ht="15.75" thickTop="1" x14ac:dyDescent="0.25">
      <c r="A98" s="2"/>
    </row>
    <row r="100" spans="1:6" x14ac:dyDescent="0.25">
      <c r="A100" s="7" t="s">
        <v>86</v>
      </c>
      <c r="B100" s="8" t="s">
        <v>256</v>
      </c>
      <c r="C100" s="9" t="s">
        <v>79</v>
      </c>
      <c r="D100" s="9" t="s">
        <v>80</v>
      </c>
      <c r="E100" s="9" t="s">
        <v>81</v>
      </c>
      <c r="F100" s="9" t="s">
        <v>82</v>
      </c>
    </row>
    <row r="101" spans="1:6" ht="15.75" thickBot="1" x14ac:dyDescent="0.3"/>
    <row r="102" spans="1:6" s="44" customFormat="1" ht="15.75" customHeight="1" x14ac:dyDescent="0.3">
      <c r="A102" s="39"/>
      <c r="B102" s="40" t="s">
        <v>257</v>
      </c>
      <c r="C102" s="41"/>
      <c r="D102" s="42"/>
      <c r="E102" s="42"/>
      <c r="F102" s="43"/>
    </row>
    <row r="103" spans="1:6" s="44" customFormat="1" ht="16.5" x14ac:dyDescent="0.3">
      <c r="A103" s="45">
        <v>1</v>
      </c>
      <c r="B103" s="46" t="s">
        <v>258</v>
      </c>
      <c r="C103" s="47" t="s">
        <v>83</v>
      </c>
      <c r="D103" s="42">
        <v>1</v>
      </c>
      <c r="E103" s="42"/>
      <c r="F103" s="43">
        <f>D103*E103</f>
        <v>0</v>
      </c>
    </row>
    <row r="104" spans="1:6" s="44" customFormat="1" ht="16.5" x14ac:dyDescent="0.3">
      <c r="A104" s="45"/>
      <c r="B104" s="46" t="s">
        <v>259</v>
      </c>
      <c r="C104" s="47"/>
      <c r="D104" s="42"/>
      <c r="E104" s="42"/>
      <c r="F104" s="43"/>
    </row>
    <row r="105" spans="1:6" s="44" customFormat="1" ht="15" customHeight="1" thickBot="1" x14ac:dyDescent="0.35">
      <c r="A105" s="45"/>
      <c r="B105" s="46"/>
      <c r="C105" s="47"/>
      <c r="D105" s="51"/>
      <c r="E105" s="51"/>
      <c r="F105" s="52"/>
    </row>
    <row r="106" spans="1:6" s="44" customFormat="1" ht="17.25" hidden="1" thickBot="1" x14ac:dyDescent="0.35">
      <c r="A106" s="45"/>
      <c r="B106" s="46"/>
      <c r="C106" s="47"/>
      <c r="D106" s="42"/>
      <c r="E106" s="42"/>
      <c r="F106" s="43"/>
    </row>
    <row r="107" spans="1:6" s="44" customFormat="1" ht="17.25" hidden="1" thickBot="1" x14ac:dyDescent="0.35">
      <c r="A107" s="45"/>
      <c r="B107" s="46"/>
      <c r="C107" s="47"/>
      <c r="D107" s="42"/>
      <c r="E107" s="42"/>
      <c r="F107" s="43"/>
    </row>
    <row r="108" spans="1:6" s="44" customFormat="1" ht="17.25" hidden="1" thickBot="1" x14ac:dyDescent="0.35">
      <c r="A108" s="45"/>
      <c r="B108" s="46"/>
      <c r="C108" s="47"/>
      <c r="D108" s="42"/>
      <c r="E108" s="42"/>
      <c r="F108" s="43"/>
    </row>
    <row r="109" spans="1:6" s="44" customFormat="1" ht="17.25" hidden="1" thickBot="1" x14ac:dyDescent="0.35">
      <c r="A109" s="45"/>
      <c r="B109" s="46"/>
      <c r="C109" s="47"/>
      <c r="D109" s="42"/>
      <c r="E109" s="42"/>
      <c r="F109" s="43"/>
    </row>
    <row r="110" spans="1:6" s="44" customFormat="1" ht="17.25" hidden="1" thickBot="1" x14ac:dyDescent="0.35">
      <c r="A110" s="45"/>
      <c r="B110" s="46"/>
      <c r="C110" s="47"/>
      <c r="D110" s="42"/>
      <c r="E110" s="42"/>
      <c r="F110" s="43"/>
    </row>
    <row r="111" spans="1:6" s="44" customFormat="1" ht="17.25" hidden="1" thickBot="1" x14ac:dyDescent="0.35">
      <c r="A111" s="45"/>
      <c r="B111" s="46"/>
      <c r="C111" s="47"/>
      <c r="D111" s="42"/>
      <c r="E111" s="42"/>
      <c r="F111" s="43"/>
    </row>
    <row r="112" spans="1:6" s="44" customFormat="1" ht="17.25" hidden="1" thickBot="1" x14ac:dyDescent="0.35">
      <c r="A112" s="45"/>
      <c r="B112" s="46"/>
      <c r="C112" s="47"/>
      <c r="D112" s="42"/>
      <c r="E112" s="42"/>
      <c r="F112" s="43"/>
    </row>
    <row r="113" spans="1:6" s="44" customFormat="1" ht="17.25" hidden="1" thickBot="1" x14ac:dyDescent="0.35">
      <c r="A113" s="48"/>
      <c r="B113" s="49"/>
      <c r="C113" s="50"/>
      <c r="D113" s="42"/>
      <c r="E113" s="42"/>
      <c r="F113" s="43"/>
    </row>
    <row r="114" spans="1:6" s="44" customFormat="1" ht="33" x14ac:dyDescent="0.3">
      <c r="A114" s="39">
        <v>2</v>
      </c>
      <c r="B114" s="40" t="s">
        <v>260</v>
      </c>
      <c r="C114" s="41" t="s">
        <v>83</v>
      </c>
      <c r="D114" s="72">
        <v>3</v>
      </c>
      <c r="E114" s="42"/>
      <c r="F114" s="43">
        <f>D114*E114</f>
        <v>0</v>
      </c>
    </row>
    <row r="115" spans="1:6" s="44" customFormat="1" ht="16.5" x14ac:dyDescent="0.3">
      <c r="A115" s="45"/>
      <c r="B115" s="46" t="s">
        <v>261</v>
      </c>
      <c r="C115" s="47"/>
      <c r="D115" s="72"/>
      <c r="E115" s="42"/>
      <c r="F115" s="43"/>
    </row>
    <row r="116" spans="1:6" s="44" customFormat="1" ht="16.5" x14ac:dyDescent="0.3">
      <c r="A116" s="45"/>
      <c r="B116" s="46" t="s">
        <v>262</v>
      </c>
      <c r="C116" s="47"/>
      <c r="D116" s="72"/>
      <c r="E116" s="42"/>
      <c r="F116" s="43"/>
    </row>
    <row r="117" spans="1:6" s="44" customFormat="1" ht="16.5" x14ac:dyDescent="0.3">
      <c r="A117" s="45"/>
      <c r="B117" s="46" t="s">
        <v>263</v>
      </c>
      <c r="C117" s="47"/>
      <c r="D117" s="72"/>
      <c r="E117" s="42"/>
      <c r="F117" s="43"/>
    </row>
    <row r="118" spans="1:6" s="44" customFormat="1" ht="17.25" thickBot="1" x14ac:dyDescent="0.35">
      <c r="A118" s="45"/>
      <c r="B118" s="46"/>
      <c r="C118" s="47"/>
      <c r="D118" s="51"/>
      <c r="E118" s="51"/>
      <c r="F118" s="52"/>
    </row>
    <row r="119" spans="1:6" s="44" customFormat="1" ht="33" x14ac:dyDescent="0.3">
      <c r="A119" s="73">
        <v>3</v>
      </c>
      <c r="B119" s="74" t="s">
        <v>264</v>
      </c>
      <c r="C119" s="75" t="s">
        <v>83</v>
      </c>
      <c r="D119" s="76">
        <v>1</v>
      </c>
      <c r="E119" s="76"/>
      <c r="F119" s="77">
        <f>D119*E119</f>
        <v>0</v>
      </c>
    </row>
    <row r="120" spans="1:6" s="44" customFormat="1" ht="16.5" x14ac:dyDescent="0.3">
      <c r="A120" s="78"/>
      <c r="B120" s="79" t="s">
        <v>265</v>
      </c>
      <c r="C120" s="80"/>
      <c r="D120" s="76"/>
      <c r="E120" s="76"/>
      <c r="F120" s="77"/>
    </row>
    <row r="121" spans="1:6" s="44" customFormat="1" ht="16.5" x14ac:dyDescent="0.3">
      <c r="A121" s="78"/>
      <c r="B121" s="79" t="s">
        <v>261</v>
      </c>
      <c r="C121" s="80"/>
      <c r="D121" s="76"/>
      <c r="E121" s="76"/>
      <c r="F121" s="77"/>
    </row>
    <row r="122" spans="1:6" s="44" customFormat="1" ht="17.25" thickBot="1" x14ac:dyDescent="0.35">
      <c r="A122" s="45"/>
      <c r="B122" s="46"/>
      <c r="C122" s="47"/>
      <c r="D122" s="51"/>
      <c r="E122" s="51"/>
      <c r="F122" s="52"/>
    </row>
    <row r="123" spans="1:6" s="44" customFormat="1" ht="33" x14ac:dyDescent="0.3">
      <c r="A123" s="39">
        <v>4</v>
      </c>
      <c r="B123" s="40" t="s">
        <v>266</v>
      </c>
      <c r="C123" s="41" t="s">
        <v>83</v>
      </c>
      <c r="D123" s="42">
        <v>1</v>
      </c>
      <c r="E123" s="42"/>
      <c r="F123" s="43">
        <f>D123*E123</f>
        <v>0</v>
      </c>
    </row>
    <row r="124" spans="1:6" s="44" customFormat="1" ht="15.75" customHeight="1" x14ac:dyDescent="0.3">
      <c r="A124" s="45"/>
      <c r="B124" s="46" t="s">
        <v>267</v>
      </c>
      <c r="C124" s="47"/>
      <c r="D124" s="42"/>
      <c r="E124" s="42"/>
      <c r="F124" s="43"/>
    </row>
    <row r="125" spans="1:6" s="44" customFormat="1" ht="16.5" x14ac:dyDescent="0.3">
      <c r="A125" s="45"/>
      <c r="B125" s="46" t="s">
        <v>268</v>
      </c>
      <c r="C125" s="47"/>
      <c r="D125" s="42"/>
      <c r="E125" s="42"/>
      <c r="F125" s="43"/>
    </row>
    <row r="126" spans="1:6" s="44" customFormat="1" ht="16.5" x14ac:dyDescent="0.3">
      <c r="A126" s="45"/>
      <c r="B126" s="46" t="s">
        <v>269</v>
      </c>
      <c r="C126" s="47"/>
      <c r="D126" s="42"/>
      <c r="E126" s="42"/>
      <c r="F126" s="43"/>
    </row>
    <row r="127" spans="1:6" s="44" customFormat="1" ht="16.5" x14ac:dyDescent="0.3">
      <c r="A127" s="45"/>
      <c r="B127" s="46" t="s">
        <v>270</v>
      </c>
      <c r="C127" s="47"/>
      <c r="D127" s="42"/>
      <c r="E127" s="42"/>
      <c r="F127" s="43"/>
    </row>
    <row r="128" spans="1:6" s="44" customFormat="1" ht="16.5" x14ac:dyDescent="0.3">
      <c r="A128" s="45"/>
      <c r="B128" s="46" t="s">
        <v>271</v>
      </c>
      <c r="C128" s="47"/>
      <c r="D128" s="42"/>
      <c r="E128" s="42"/>
      <c r="F128" s="43"/>
    </row>
    <row r="129" spans="1:6" s="44" customFormat="1" ht="16.5" x14ac:dyDescent="0.3">
      <c r="A129" s="45"/>
      <c r="B129" s="46" t="s">
        <v>272</v>
      </c>
      <c r="C129" s="47"/>
      <c r="D129" s="42"/>
      <c r="E129" s="42"/>
      <c r="F129" s="43"/>
    </row>
    <row r="130" spans="1:6" s="44" customFormat="1" ht="17.25" thickBot="1" x14ac:dyDescent="0.35">
      <c r="A130" s="48"/>
      <c r="B130" s="49"/>
      <c r="C130" s="50"/>
      <c r="D130" s="51"/>
      <c r="E130" s="51"/>
      <c r="F130" s="52"/>
    </row>
    <row r="131" spans="1:6" s="44" customFormat="1" ht="16.5" x14ac:dyDescent="0.3">
      <c r="A131" s="58">
        <v>5</v>
      </c>
      <c r="B131" s="40" t="s">
        <v>273</v>
      </c>
      <c r="C131" s="41" t="s">
        <v>83</v>
      </c>
      <c r="D131" s="59">
        <v>1</v>
      </c>
      <c r="E131" s="59"/>
      <c r="F131" s="43">
        <f>D131*E131</f>
        <v>0</v>
      </c>
    </row>
    <row r="132" spans="1:6" s="44" customFormat="1" ht="16.5" x14ac:dyDescent="0.3">
      <c r="A132" s="64"/>
      <c r="B132" s="46" t="s">
        <v>274</v>
      </c>
      <c r="C132" s="65"/>
      <c r="D132" s="59"/>
      <c r="E132" s="59"/>
      <c r="F132" s="66"/>
    </row>
    <row r="133" spans="1:6" s="44" customFormat="1" ht="17.25" thickBot="1" x14ac:dyDescent="0.35">
      <c r="A133" s="60"/>
      <c r="B133" s="49"/>
      <c r="C133" s="61"/>
      <c r="D133" s="62"/>
      <c r="E133" s="62"/>
      <c r="F133" s="63"/>
    </row>
    <row r="134" spans="1:6" s="44" customFormat="1" ht="33" x14ac:dyDescent="0.3">
      <c r="A134" s="58">
        <v>6</v>
      </c>
      <c r="B134" s="40" t="s">
        <v>275</v>
      </c>
      <c r="C134" s="41" t="s">
        <v>83</v>
      </c>
      <c r="D134" s="59">
        <v>4</v>
      </c>
      <c r="E134" s="59"/>
      <c r="F134" s="43">
        <f>D134*E134</f>
        <v>0</v>
      </c>
    </row>
    <row r="135" spans="1:6" s="44" customFormat="1" ht="16.5" x14ac:dyDescent="0.3">
      <c r="A135" s="64"/>
      <c r="B135" s="81" t="s">
        <v>276</v>
      </c>
      <c r="C135" s="65"/>
      <c r="D135" s="59"/>
      <c r="E135" s="59"/>
      <c r="F135" s="66"/>
    </row>
    <row r="136" spans="1:6" s="44" customFormat="1" ht="16.5" x14ac:dyDescent="0.3">
      <c r="A136" s="64"/>
      <c r="B136" s="81" t="s">
        <v>277</v>
      </c>
      <c r="C136" s="65"/>
      <c r="D136" s="59"/>
      <c r="E136" s="59"/>
      <c r="F136" s="66"/>
    </row>
    <row r="137" spans="1:6" s="44" customFormat="1" ht="16.5" x14ac:dyDescent="0.3">
      <c r="A137" s="64"/>
      <c r="B137" s="81" t="s">
        <v>278</v>
      </c>
      <c r="C137" s="65"/>
      <c r="D137" s="59"/>
      <c r="E137" s="59"/>
      <c r="F137" s="66"/>
    </row>
    <row r="138" spans="1:6" s="44" customFormat="1" ht="16.5" x14ac:dyDescent="0.3">
      <c r="A138" s="64"/>
      <c r="B138" s="81" t="s">
        <v>279</v>
      </c>
      <c r="C138" s="65"/>
      <c r="D138" s="59"/>
      <c r="E138" s="59"/>
      <c r="F138" s="66"/>
    </row>
    <row r="139" spans="1:6" s="44" customFormat="1" ht="16.5" x14ac:dyDescent="0.3">
      <c r="A139" s="64"/>
      <c r="B139" s="81" t="s">
        <v>280</v>
      </c>
      <c r="C139" s="65"/>
      <c r="D139" s="59"/>
      <c r="E139" s="59"/>
      <c r="F139" s="66"/>
    </row>
    <row r="140" spans="1:6" s="44" customFormat="1" ht="16.5" x14ac:dyDescent="0.3">
      <c r="A140" s="64"/>
      <c r="B140" s="81" t="s">
        <v>281</v>
      </c>
      <c r="C140" s="65"/>
      <c r="D140" s="59"/>
      <c r="E140" s="59"/>
      <c r="F140" s="66"/>
    </row>
    <row r="141" spans="1:6" s="44" customFormat="1" ht="16.5" x14ac:dyDescent="0.3">
      <c r="A141" s="64"/>
      <c r="B141" s="81" t="s">
        <v>282</v>
      </c>
      <c r="C141" s="65"/>
      <c r="D141" s="59"/>
      <c r="E141" s="59"/>
      <c r="F141" s="66"/>
    </row>
    <row r="142" spans="1:6" s="44" customFormat="1" ht="16.5" x14ac:dyDescent="0.3">
      <c r="A142" s="64"/>
      <c r="B142" s="81" t="s">
        <v>283</v>
      </c>
      <c r="C142" s="65"/>
      <c r="D142" s="59"/>
      <c r="E142" s="59"/>
      <c r="F142" s="66"/>
    </row>
    <row r="143" spans="1:6" s="44" customFormat="1" ht="16.5" x14ac:dyDescent="0.3">
      <c r="A143" s="64"/>
      <c r="B143" s="81" t="s">
        <v>284</v>
      </c>
      <c r="C143" s="65"/>
      <c r="D143" s="59"/>
      <c r="E143" s="59"/>
      <c r="F143" s="66"/>
    </row>
    <row r="144" spans="1:6" s="44" customFormat="1" ht="16.5" x14ac:dyDescent="0.3">
      <c r="A144" s="64"/>
      <c r="B144" s="81" t="s">
        <v>285</v>
      </c>
      <c r="C144" s="65"/>
      <c r="D144" s="59"/>
      <c r="E144" s="59"/>
      <c r="F144" s="66"/>
    </row>
    <row r="145" spans="1:6" s="44" customFormat="1" ht="16.5" x14ac:dyDescent="0.3">
      <c r="A145" s="64"/>
      <c r="B145" s="81" t="s">
        <v>286</v>
      </c>
      <c r="C145" s="65"/>
      <c r="D145" s="59"/>
      <c r="E145" s="59"/>
      <c r="F145" s="66"/>
    </row>
    <row r="146" spans="1:6" s="44" customFormat="1" ht="16.5" x14ac:dyDescent="0.3">
      <c r="A146" s="64"/>
      <c r="B146" s="46" t="s">
        <v>287</v>
      </c>
      <c r="C146" s="65"/>
      <c r="D146" s="59"/>
      <c r="E146" s="59"/>
      <c r="F146" s="66"/>
    </row>
    <row r="147" spans="1:6" s="44" customFormat="1" ht="16.5" x14ac:dyDescent="0.3">
      <c r="A147" s="64"/>
      <c r="B147" s="46" t="s">
        <v>288</v>
      </c>
      <c r="C147" s="65"/>
      <c r="D147" s="59"/>
      <c r="E147" s="59"/>
      <c r="F147" s="66"/>
    </row>
    <row r="148" spans="1:6" s="44" customFormat="1" ht="17.25" thickBot="1" x14ac:dyDescent="0.35">
      <c r="A148" s="60"/>
      <c r="B148" s="49"/>
      <c r="C148" s="61"/>
      <c r="D148" s="62"/>
      <c r="E148" s="62"/>
      <c r="F148" s="63"/>
    </row>
    <row r="149" spans="1:6" s="44" customFormat="1" ht="33" x14ac:dyDescent="0.3">
      <c r="A149" s="58">
        <v>7</v>
      </c>
      <c r="B149" s="40" t="s">
        <v>289</v>
      </c>
      <c r="C149" s="41" t="s">
        <v>83</v>
      </c>
      <c r="D149" s="59">
        <v>10</v>
      </c>
      <c r="E149" s="59"/>
      <c r="F149" s="43">
        <f>D149*E149</f>
        <v>0</v>
      </c>
    </row>
    <row r="150" spans="1:6" s="44" customFormat="1" ht="17.25" thickBot="1" x14ac:dyDescent="0.35">
      <c r="A150" s="60"/>
      <c r="B150" s="49"/>
      <c r="C150" s="61"/>
      <c r="D150" s="62"/>
      <c r="E150" s="62"/>
      <c r="F150" s="63"/>
    </row>
    <row r="151" spans="1:6" s="44" customFormat="1" ht="16.5" x14ac:dyDescent="0.3">
      <c r="A151" s="58">
        <v>8</v>
      </c>
      <c r="B151" s="40" t="s">
        <v>290</v>
      </c>
      <c r="C151" s="41" t="s">
        <v>83</v>
      </c>
      <c r="D151" s="71">
        <v>26</v>
      </c>
      <c r="E151" s="71"/>
      <c r="F151" s="56">
        <f>D151*E151</f>
        <v>0</v>
      </c>
    </row>
    <row r="152" spans="1:6" s="44" customFormat="1" ht="17.25" thickBot="1" x14ac:dyDescent="0.35">
      <c r="A152" s="60"/>
      <c r="B152" s="68"/>
      <c r="C152" s="50"/>
      <c r="D152" s="62"/>
      <c r="E152" s="62"/>
      <c r="F152" s="52"/>
    </row>
    <row r="153" spans="1:6" s="44" customFormat="1" ht="16.5" x14ac:dyDescent="0.3">
      <c r="A153" s="64">
        <v>9</v>
      </c>
      <c r="B153" s="53" t="s">
        <v>291</v>
      </c>
      <c r="C153" s="47" t="s">
        <v>83</v>
      </c>
      <c r="D153" s="59">
        <v>4</v>
      </c>
      <c r="E153" s="59"/>
      <c r="F153" s="43">
        <f>(D153*E153)</f>
        <v>0</v>
      </c>
    </row>
    <row r="154" spans="1:6" s="44" customFormat="1" ht="16.5" x14ac:dyDescent="0.3">
      <c r="A154" s="64"/>
      <c r="B154" s="81" t="s">
        <v>292</v>
      </c>
      <c r="C154" s="47"/>
      <c r="D154" s="59"/>
      <c r="E154" s="59"/>
      <c r="F154" s="43"/>
    </row>
    <row r="155" spans="1:6" s="44" customFormat="1" ht="16.5" x14ac:dyDescent="0.3">
      <c r="A155" s="64"/>
      <c r="B155" s="81" t="s">
        <v>293</v>
      </c>
      <c r="C155" s="47"/>
      <c r="D155" s="59"/>
      <c r="E155" s="59"/>
      <c r="F155" s="43"/>
    </row>
    <row r="156" spans="1:6" s="44" customFormat="1" ht="16.5" x14ac:dyDescent="0.3">
      <c r="A156" s="64"/>
      <c r="B156" s="81" t="s">
        <v>294</v>
      </c>
      <c r="C156" s="47"/>
      <c r="D156" s="59"/>
      <c r="E156" s="59"/>
      <c r="F156" s="43"/>
    </row>
    <row r="157" spans="1:6" s="44" customFormat="1" ht="16.5" x14ac:dyDescent="0.3">
      <c r="A157" s="64"/>
      <c r="B157" s="81" t="s">
        <v>295</v>
      </c>
      <c r="C157" s="47"/>
      <c r="D157" s="59"/>
      <c r="E157" s="59"/>
      <c r="F157" s="43"/>
    </row>
    <row r="158" spans="1:6" s="44" customFormat="1" ht="16.5" x14ac:dyDescent="0.3">
      <c r="A158" s="64"/>
      <c r="B158" s="81" t="s">
        <v>296</v>
      </c>
      <c r="C158" s="47"/>
      <c r="D158" s="59"/>
      <c r="E158" s="59"/>
      <c r="F158" s="43"/>
    </row>
    <row r="159" spans="1:6" s="44" customFormat="1" ht="16.5" x14ac:dyDescent="0.3">
      <c r="A159" s="64"/>
      <c r="B159" s="81" t="s">
        <v>297</v>
      </c>
      <c r="C159" s="47"/>
      <c r="D159" s="59"/>
      <c r="E159" s="59"/>
      <c r="F159" s="43"/>
    </row>
    <row r="160" spans="1:6" s="44" customFormat="1" ht="16.5" x14ac:dyDescent="0.3">
      <c r="A160" s="64"/>
      <c r="B160" s="81" t="s">
        <v>298</v>
      </c>
      <c r="C160" s="47"/>
      <c r="D160" s="59"/>
      <c r="E160" s="59"/>
      <c r="F160" s="43"/>
    </row>
    <row r="161" spans="1:6" s="44" customFormat="1" ht="16.5" x14ac:dyDescent="0.3">
      <c r="A161" s="64"/>
      <c r="B161" s="81" t="s">
        <v>299</v>
      </c>
      <c r="C161" s="47"/>
      <c r="D161" s="59"/>
      <c r="E161" s="59"/>
      <c r="F161" s="43"/>
    </row>
    <row r="162" spans="1:6" s="44" customFormat="1" ht="33" x14ac:dyDescent="0.3">
      <c r="A162" s="64"/>
      <c r="B162" s="82" t="s">
        <v>300</v>
      </c>
      <c r="C162" s="47"/>
      <c r="D162" s="59"/>
      <c r="E162" s="59"/>
      <c r="F162" s="43"/>
    </row>
    <row r="163" spans="1:6" s="44" customFormat="1" ht="17.25" thickBot="1" x14ac:dyDescent="0.35">
      <c r="A163" s="60"/>
      <c r="C163" s="61"/>
      <c r="D163" s="62"/>
      <c r="E163" s="62"/>
      <c r="F163" s="63"/>
    </row>
    <row r="165" spans="1:6" ht="15.75" thickBot="1" x14ac:dyDescent="0.3">
      <c r="A165" s="10"/>
      <c r="B165" s="11" t="s">
        <v>255</v>
      </c>
      <c r="C165" s="12"/>
      <c r="D165" s="12"/>
      <c r="E165" s="12"/>
      <c r="F165" s="13">
        <f>SUM(F101:F164)</f>
        <v>0</v>
      </c>
    </row>
    <row r="166" spans="1:6" ht="15.75" thickTop="1" x14ac:dyDescent="0.25"/>
  </sheetData>
  <mergeCells count="3">
    <mergeCell ref="A5:B5"/>
    <mergeCell ref="D7:E7"/>
    <mergeCell ref="D10:E10"/>
  </mergeCells>
  <pageMargins left="0.98425196850393704" right="0.59055118110236227" top="0.59055118110236227" bottom="0.59055118110236227" header="0.31496062992125984" footer="0.31496062992125984"/>
  <pageSetup paperSize="9" scale="83" orientation="portrait" r:id="rId1"/>
  <headerFooter>
    <oddHeader>&amp;L&amp;"-,Krepko"&amp;9&amp;K00-049MISEL, projektiranje arhitekture &amp; gradbeni inženiring d.o.o.</oddHeader>
    <oddFooter>&amp;R&amp;"-,Ležeče"&amp;9&amp;K00-049&amp;P/&amp;N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NASLOVNA STRAN</vt:lpstr>
      <vt:lpstr>REKAPITULACIJA</vt:lpstr>
      <vt:lpstr>SPLOŠNA DOLOČILA</vt:lpstr>
      <vt:lpstr>A. NOTRANJA OPREMA</vt:lpstr>
      <vt:lpstr>B. TEHNIČNA OPREMA</vt:lpstr>
      <vt:lpstr>'A. NOTRANJA OPREMA'!Področje_tiskanja</vt:lpstr>
      <vt:lpstr>'B. TEHNIČNA OPREMA'!Področje_tiskanja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Office</cp:lastModifiedBy>
  <cp:lastPrinted>2023-04-12T09:47:10Z</cp:lastPrinted>
  <dcterms:created xsi:type="dcterms:W3CDTF">2023-04-12T09:44:13Z</dcterms:created>
  <dcterms:modified xsi:type="dcterms:W3CDTF">2026-06-15T15:02:38Z</dcterms:modified>
</cp:coreProperties>
</file>